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5_CUY-480 at W 130th\115031\400-Engineering\Signals\EngData\"/>
    </mc:Choice>
  </mc:AlternateContent>
  <workbookProtection lockStructure="1"/>
  <bookViews>
    <workbookView xWindow="-90" yWindow="195" windowWidth="25245" windowHeight="12210"/>
  </bookViews>
  <sheets>
    <sheet name="Multiple_Bridges" sheetId="2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R35" i="2" l="1"/>
  <c r="S71" i="2"/>
  <c r="P69" i="2"/>
  <c r="Q69" i="2"/>
  <c r="R69" i="2"/>
  <c r="S69" i="2"/>
  <c r="T69" i="2"/>
  <c r="Y69" i="2"/>
  <c r="AB69" i="2"/>
  <c r="AD69" i="2"/>
  <c r="T67" i="2" l="1"/>
  <c r="T64" i="2"/>
  <c r="R51" i="2" l="1"/>
  <c r="S45" i="2"/>
  <c r="R45" i="2"/>
  <c r="Q45" i="2"/>
  <c r="P45" i="2"/>
  <c r="T45" i="2"/>
  <c r="R31" i="2"/>
  <c r="R28" i="2" l="1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8" i="2"/>
  <c r="R66" i="2"/>
  <c r="R65" i="2"/>
  <c r="R63" i="2"/>
  <c r="R62" i="2"/>
  <c r="R61" i="2"/>
  <c r="R60" i="2"/>
  <c r="R59" i="2"/>
  <c r="R58" i="2"/>
  <c r="R57" i="2"/>
  <c r="R56" i="2"/>
  <c r="R55" i="2"/>
  <c r="R54" i="2"/>
  <c r="R53" i="2"/>
  <c r="R52" i="2"/>
  <c r="R50" i="2"/>
  <c r="R49" i="2"/>
  <c r="R48" i="2"/>
  <c r="R46" i="2"/>
  <c r="R44" i="2"/>
  <c r="R43" i="2"/>
  <c r="R42" i="2"/>
  <c r="R41" i="2"/>
  <c r="R40" i="2"/>
  <c r="R39" i="2"/>
  <c r="R38" i="2"/>
  <c r="R37" i="2"/>
  <c r="R34" i="2"/>
  <c r="R32" i="2"/>
  <c r="R29" i="2"/>
  <c r="R30" i="2"/>
  <c r="K18" i="2" l="1"/>
  <c r="J18" i="2"/>
  <c r="AD60" i="2"/>
  <c r="AB60" i="2"/>
  <c r="Y60" i="2"/>
  <c r="T60" i="2"/>
  <c r="S60" i="2"/>
  <c r="Q60" i="2"/>
  <c r="P60" i="2"/>
  <c r="AD59" i="2"/>
  <c r="AB59" i="2"/>
  <c r="Y59" i="2"/>
  <c r="T59" i="2"/>
  <c r="S59" i="2"/>
  <c r="Q59" i="2"/>
  <c r="P59" i="2"/>
  <c r="AD58" i="2"/>
  <c r="AB58" i="2"/>
  <c r="Y58" i="2"/>
  <c r="T58" i="2"/>
  <c r="S58" i="2"/>
  <c r="Q58" i="2"/>
  <c r="P58" i="2"/>
  <c r="AD57" i="2"/>
  <c r="AB57" i="2"/>
  <c r="Y57" i="2"/>
  <c r="T57" i="2"/>
  <c r="S57" i="2"/>
  <c r="Q57" i="2"/>
  <c r="P57" i="2"/>
  <c r="AD56" i="2"/>
  <c r="AB56" i="2"/>
  <c r="Y56" i="2"/>
  <c r="T56" i="2"/>
  <c r="S56" i="2"/>
  <c r="Q56" i="2"/>
  <c r="P56" i="2"/>
  <c r="AD55" i="2"/>
  <c r="AB55" i="2"/>
  <c r="Y55" i="2"/>
  <c r="T55" i="2"/>
  <c r="S55" i="2"/>
  <c r="Q55" i="2"/>
  <c r="P55" i="2"/>
  <c r="AD54" i="2"/>
  <c r="AB54" i="2"/>
  <c r="Y54" i="2"/>
  <c r="T54" i="2"/>
  <c r="S54" i="2"/>
  <c r="Q54" i="2"/>
  <c r="P54" i="2"/>
  <c r="AD53" i="2"/>
  <c r="AB53" i="2"/>
  <c r="Y53" i="2"/>
  <c r="T53" i="2"/>
  <c r="S53" i="2"/>
  <c r="Q53" i="2"/>
  <c r="P53" i="2"/>
  <c r="AD52" i="2"/>
  <c r="AB52" i="2"/>
  <c r="Y52" i="2"/>
  <c r="T52" i="2"/>
  <c r="S52" i="2"/>
  <c r="Q52" i="2"/>
  <c r="P52" i="2"/>
  <c r="AD51" i="2"/>
  <c r="AB51" i="2"/>
  <c r="Y51" i="2"/>
  <c r="AD61" i="2"/>
  <c r="AB61" i="2"/>
  <c r="Y61" i="2"/>
  <c r="T61" i="2"/>
  <c r="S61" i="2"/>
  <c r="Q61" i="2"/>
  <c r="P61" i="2"/>
  <c r="AD50" i="2"/>
  <c r="AB50" i="2"/>
  <c r="Y50" i="2"/>
  <c r="T50" i="2"/>
  <c r="S50" i="2"/>
  <c r="Q50" i="2"/>
  <c r="P50" i="2"/>
  <c r="AD49" i="2"/>
  <c r="AB49" i="2"/>
  <c r="Y49" i="2"/>
  <c r="T49" i="2"/>
  <c r="S49" i="2"/>
  <c r="Q49" i="2"/>
  <c r="P49" i="2"/>
  <c r="AD48" i="2"/>
  <c r="AB48" i="2"/>
  <c r="Y48" i="2"/>
  <c r="T48" i="2"/>
  <c r="S48" i="2"/>
  <c r="Q48" i="2"/>
  <c r="P48" i="2"/>
  <c r="AD46" i="2"/>
  <c r="AB46" i="2"/>
  <c r="Y46" i="2"/>
  <c r="T46" i="2"/>
  <c r="S46" i="2"/>
  <c r="Q46" i="2"/>
  <c r="P46" i="2"/>
  <c r="AD45" i="2"/>
  <c r="AB45" i="2"/>
  <c r="Y45" i="2"/>
  <c r="AD44" i="2"/>
  <c r="AB44" i="2"/>
  <c r="Y44" i="2"/>
  <c r="T44" i="2"/>
  <c r="S44" i="2"/>
  <c r="Q44" i="2"/>
  <c r="P44" i="2"/>
  <c r="AD43" i="2"/>
  <c r="AB43" i="2"/>
  <c r="Y43" i="2"/>
  <c r="T43" i="2"/>
  <c r="S43" i="2"/>
  <c r="Q43" i="2"/>
  <c r="P43" i="2"/>
  <c r="AD42" i="2"/>
  <c r="AB42" i="2"/>
  <c r="Y42" i="2"/>
  <c r="T42" i="2"/>
  <c r="S42" i="2"/>
  <c r="Q42" i="2"/>
  <c r="P42" i="2"/>
  <c r="AD41" i="2"/>
  <c r="AB41" i="2"/>
  <c r="Y41" i="2"/>
  <c r="T41" i="2"/>
  <c r="S41" i="2"/>
  <c r="Q41" i="2"/>
  <c r="P41" i="2"/>
  <c r="AD40" i="2"/>
  <c r="AB40" i="2"/>
  <c r="Y40" i="2"/>
  <c r="T40" i="2"/>
  <c r="S40" i="2"/>
  <c r="Q40" i="2"/>
  <c r="P40" i="2"/>
  <c r="AD39" i="2"/>
  <c r="AB39" i="2"/>
  <c r="Y39" i="2"/>
  <c r="T39" i="2"/>
  <c r="S39" i="2"/>
  <c r="Q39" i="2"/>
  <c r="P39" i="2"/>
  <c r="T91" i="2" l="1"/>
  <c r="T90" i="2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8" i="2"/>
  <c r="T66" i="2"/>
  <c r="T65" i="2"/>
  <c r="T63" i="2"/>
  <c r="T62" i="2"/>
  <c r="T38" i="2"/>
  <c r="T37" i="2"/>
  <c r="T34" i="2"/>
  <c r="T32" i="2"/>
  <c r="T31" i="2"/>
  <c r="T30" i="2"/>
  <c r="T29" i="2"/>
  <c r="T28" i="2"/>
  <c r="AD91" i="2" l="1"/>
  <c r="AD90" i="2"/>
  <c r="AD89" i="2"/>
  <c r="AD88" i="2"/>
  <c r="AD87" i="2"/>
  <c r="AD86" i="2"/>
  <c r="AD85" i="2"/>
  <c r="AD84" i="2"/>
  <c r="AD83" i="2"/>
  <c r="AD82" i="2"/>
  <c r="AD81" i="2"/>
  <c r="AD80" i="2"/>
  <c r="AD79" i="2"/>
  <c r="AD78" i="2"/>
  <c r="AD77" i="2"/>
  <c r="AD76" i="2"/>
  <c r="AD75" i="2"/>
  <c r="AD74" i="2"/>
  <c r="AD73" i="2"/>
  <c r="AD72" i="2"/>
  <c r="AD71" i="2"/>
  <c r="AD70" i="2"/>
  <c r="AD68" i="2"/>
  <c r="AD66" i="2"/>
  <c r="AD65" i="2"/>
  <c r="AD63" i="2"/>
  <c r="AD62" i="2"/>
  <c r="AD38" i="2"/>
  <c r="AD37" i="2"/>
  <c r="AD34" i="2"/>
  <c r="AD32" i="2"/>
  <c r="AD31" i="2"/>
  <c r="AD30" i="2"/>
  <c r="AD29" i="2"/>
  <c r="AD28" i="2"/>
  <c r="AB91" i="2" l="1"/>
  <c r="Y91" i="2"/>
  <c r="S91" i="2"/>
  <c r="Q91" i="2"/>
  <c r="P91" i="2"/>
  <c r="AB90" i="2"/>
  <c r="Y90" i="2"/>
  <c r="S90" i="2"/>
  <c r="Q90" i="2"/>
  <c r="P90" i="2"/>
  <c r="AB89" i="2"/>
  <c r="Y89" i="2"/>
  <c r="S89" i="2"/>
  <c r="Q89" i="2"/>
  <c r="P89" i="2"/>
  <c r="AB88" i="2"/>
  <c r="Y88" i="2"/>
  <c r="S88" i="2"/>
  <c r="Q88" i="2"/>
  <c r="P88" i="2"/>
  <c r="AB87" i="2"/>
  <c r="Y87" i="2"/>
  <c r="S87" i="2"/>
  <c r="Q87" i="2"/>
  <c r="P87" i="2"/>
  <c r="AB86" i="2"/>
  <c r="Y86" i="2"/>
  <c r="S86" i="2"/>
  <c r="Q86" i="2"/>
  <c r="P86" i="2"/>
  <c r="AB85" i="2"/>
  <c r="Y85" i="2"/>
  <c r="S85" i="2"/>
  <c r="Q85" i="2"/>
  <c r="P85" i="2"/>
  <c r="AB84" i="2"/>
  <c r="Y84" i="2"/>
  <c r="S84" i="2"/>
  <c r="Q84" i="2"/>
  <c r="P84" i="2"/>
  <c r="AB83" i="2"/>
  <c r="Y83" i="2"/>
  <c r="S83" i="2"/>
  <c r="Q83" i="2"/>
  <c r="P83" i="2"/>
  <c r="AB82" i="2"/>
  <c r="Y82" i="2"/>
  <c r="S82" i="2"/>
  <c r="Q82" i="2"/>
  <c r="P82" i="2"/>
  <c r="AB81" i="2"/>
  <c r="Y81" i="2"/>
  <c r="S81" i="2"/>
  <c r="Q81" i="2"/>
  <c r="P81" i="2"/>
  <c r="AB80" i="2"/>
  <c r="Y80" i="2"/>
  <c r="S80" i="2"/>
  <c r="Q80" i="2"/>
  <c r="P80" i="2"/>
  <c r="AB79" i="2"/>
  <c r="Y79" i="2"/>
  <c r="S79" i="2"/>
  <c r="Q79" i="2"/>
  <c r="P79" i="2"/>
  <c r="AB78" i="2"/>
  <c r="Y78" i="2"/>
  <c r="S78" i="2"/>
  <c r="Q78" i="2"/>
  <c r="P78" i="2"/>
  <c r="AB77" i="2"/>
  <c r="Y77" i="2"/>
  <c r="S77" i="2"/>
  <c r="Q77" i="2"/>
  <c r="P77" i="2"/>
  <c r="AB76" i="2"/>
  <c r="Y76" i="2"/>
  <c r="S76" i="2"/>
  <c r="Q76" i="2"/>
  <c r="P76" i="2"/>
  <c r="AB75" i="2"/>
  <c r="Y75" i="2"/>
  <c r="S75" i="2"/>
  <c r="Q75" i="2"/>
  <c r="P75" i="2"/>
  <c r="AB74" i="2"/>
  <c r="Y74" i="2"/>
  <c r="S74" i="2"/>
  <c r="Q74" i="2"/>
  <c r="P74" i="2"/>
  <c r="AB73" i="2"/>
  <c r="Y73" i="2"/>
  <c r="S73" i="2"/>
  <c r="Q73" i="2"/>
  <c r="P73" i="2"/>
  <c r="AB72" i="2"/>
  <c r="Y72" i="2"/>
  <c r="S72" i="2"/>
  <c r="Q72" i="2"/>
  <c r="P72" i="2"/>
  <c r="AB71" i="2"/>
  <c r="Y71" i="2"/>
  <c r="Q71" i="2"/>
  <c r="P71" i="2"/>
  <c r="AB70" i="2"/>
  <c r="Y70" i="2"/>
  <c r="S70" i="2"/>
  <c r="Q70" i="2"/>
  <c r="P70" i="2"/>
  <c r="AB68" i="2"/>
  <c r="Y68" i="2"/>
  <c r="S68" i="2"/>
  <c r="Q68" i="2"/>
  <c r="P68" i="2"/>
  <c r="AB66" i="2"/>
  <c r="Y66" i="2"/>
  <c r="S66" i="2"/>
  <c r="Q66" i="2"/>
  <c r="P66" i="2"/>
  <c r="AB65" i="2"/>
  <c r="Y65" i="2"/>
  <c r="S65" i="2"/>
  <c r="Q65" i="2"/>
  <c r="P65" i="2"/>
  <c r="AB63" i="2"/>
  <c r="Y63" i="2"/>
  <c r="S63" i="2"/>
  <c r="Q63" i="2"/>
  <c r="P63" i="2"/>
  <c r="AB62" i="2"/>
  <c r="Y62" i="2"/>
  <c r="S62" i="2"/>
  <c r="Q62" i="2"/>
  <c r="P62" i="2"/>
  <c r="AB38" i="2"/>
  <c r="Y38" i="2"/>
  <c r="S38" i="2"/>
  <c r="Q38" i="2"/>
  <c r="P38" i="2"/>
  <c r="AB37" i="2"/>
  <c r="Y37" i="2"/>
  <c r="S37" i="2"/>
  <c r="Q37" i="2"/>
  <c r="P37" i="2"/>
  <c r="AB34" i="2"/>
  <c r="Y34" i="2"/>
  <c r="S34" i="2"/>
  <c r="Q34" i="2"/>
  <c r="P34" i="2"/>
  <c r="AB32" i="2"/>
  <c r="Y32" i="2"/>
  <c r="S32" i="2"/>
  <c r="Q32" i="2"/>
  <c r="P32" i="2"/>
  <c r="AB31" i="2"/>
  <c r="Y31" i="2"/>
  <c r="S31" i="2"/>
  <c r="Q31" i="2"/>
  <c r="P31" i="2"/>
  <c r="AB30" i="2"/>
  <c r="Y30" i="2"/>
  <c r="S30" i="2"/>
  <c r="Q30" i="2"/>
  <c r="P30" i="2"/>
  <c r="AB29" i="2"/>
  <c r="Y29" i="2"/>
  <c r="S29" i="2"/>
  <c r="Q29" i="2"/>
  <c r="P29" i="2"/>
  <c r="P28" i="2"/>
  <c r="Q28" i="2"/>
  <c r="S28" i="2"/>
  <c r="AB28" i="2"/>
  <c r="R91" i="2" l="1"/>
  <c r="I18" i="2" l="1"/>
  <c r="L18" i="2"/>
  <c r="M18" i="2"/>
  <c r="N18" i="2"/>
  <c r="O18" i="2"/>
  <c r="G18" i="2"/>
  <c r="Y28" i="2" l="1"/>
</calcChain>
</file>

<file path=xl/sharedStrings.xml><?xml version="1.0" encoding="utf-8"?>
<sst xmlns="http://schemas.openxmlformats.org/spreadsheetml/2006/main" count="70" uniqueCount="64">
  <si>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</si>
  <si>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</si>
  <si>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</si>
  <si>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</si>
  <si>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</si>
  <si>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</si>
  <si>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</si>
  <si>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</si>
  <si>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</si>
  <si>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SPREADSHEET</t>
  </si>
  <si>
    <t>SEE                    SHEET</t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</si>
  <si>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</si>
  <si>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</si>
  <si>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</si>
  <si>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</si>
  <si>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</si>
  <si>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</si>
  <si>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</si>
  <si>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</si>
  <si>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</si>
  <si>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</si>
  <si>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</si>
  <si>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</si>
  <si>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</si>
  <si>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</si>
  <si>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</si>
  <si>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</si>
  <si>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Mainlin Road</t>
  </si>
  <si>
    <t>Side Road</t>
  </si>
  <si>
    <t>INTERSECTION</t>
  </si>
  <si>
    <t>GRAND TOTAL</t>
  </si>
  <si>
    <t>At/Sheet Number</t>
  </si>
  <si>
    <t>IR-480 WB EXIT RAMP</t>
  </si>
  <si>
    <t>AT</t>
  </si>
  <si>
    <t>632E05006</t>
  </si>
  <si>
    <t>632E25000</t>
  </si>
  <si>
    <t>632E90101</t>
  </si>
  <si>
    <t>633E99000</t>
  </si>
  <si>
    <t xml:space="preserve"> CABINET AND CONTROLLER MODIFICATIONS</t>
  </si>
  <si>
    <t>130TH ST</t>
  </si>
  <si>
    <t>625E25408</t>
  </si>
  <si>
    <t>625E29000</t>
  </si>
  <si>
    <t>625E32000</t>
  </si>
  <si>
    <t>630E79100</t>
  </si>
  <si>
    <t>630E79500</t>
  </si>
  <si>
    <t>630E80100</t>
  </si>
  <si>
    <t>632E20731</t>
  </si>
  <si>
    <t>632E40700</t>
  </si>
  <si>
    <t>632E64011</t>
  </si>
  <si>
    <t>632E64021</t>
  </si>
  <si>
    <t>632E71244</t>
  </si>
  <si>
    <t>SIGNAL SUPPORT, TYPE TC-12.31 DESIGN 6 POLE, WITH MAST ARMS TC-81.22 DESIGN 12 AND DESIGN 4</t>
  </si>
  <si>
    <t>EACH</t>
  </si>
  <si>
    <t>632E25010</t>
  </si>
  <si>
    <t>809E69101</t>
  </si>
  <si>
    <t>632E89600</t>
  </si>
  <si>
    <t>625E30706</t>
  </si>
  <si>
    <t>625E31510</t>
  </si>
  <si>
    <t>630E03100</t>
  </si>
  <si>
    <t>625E29400</t>
  </si>
  <si>
    <t>625E36010</t>
  </si>
  <si>
    <t>FT</t>
  </si>
  <si>
    <t>UNDERGROUND WARNING/MARKING TAPE</t>
  </si>
  <si>
    <t>P.32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</si>
</sst>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"/>
    <numFmt numFmtId="165" formatCode="0.0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2"/>
      <name val="Verdana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Alignment="1" applyProtection="1">
      <alignment horizontal="center"/>
    </xf>
    <xf numFmtId="0" fontId="1" fillId="2" borderId="0" xfId="0" applyFont="1" applyFill="1" applyProtection="1"/>
    <xf numFmtId="0" fontId="3" fillId="2" borderId="0" xfId="0" applyFont="1" applyFill="1" applyProtection="1"/>
    <xf numFmtId="0" fontId="3" fillId="2" borderId="0" xfId="0" applyFont="1" applyFill="1" applyAlignment="1" applyProtection="1">
      <alignment horizontal="right"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/>
    </xf>
    <xf numFmtId="164" fontId="1" fillId="0" borderId="6" xfId="0" applyNumberFormat="1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center"/>
    </xf>
    <xf numFmtId="164" fontId="1" fillId="0" borderId="9" xfId="0" applyNumberFormat="1" applyFont="1" applyFill="1" applyBorder="1" applyAlignment="1" applyProtection="1">
      <alignment horizontal="center"/>
    </xf>
    <xf numFmtId="0" fontId="1" fillId="0" borderId="9" xfId="0" applyFont="1" applyFill="1" applyBorder="1" applyAlignment="1" applyProtection="1">
      <alignment horizontal="center"/>
    </xf>
    <xf numFmtId="0" fontId="1" fillId="0" borderId="10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right"/>
    </xf>
    <xf numFmtId="0" fontId="1" fillId="0" borderId="12" xfId="0" applyFont="1" applyFill="1" applyBorder="1" applyAlignment="1" applyProtection="1">
      <alignment horizontal="center"/>
      <protection locked="0"/>
    </xf>
    <xf numFmtId="0" fontId="1" fillId="0" borderId="12" xfId="0" applyFont="1" applyFill="1" applyBorder="1" applyAlignment="1" applyProtection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</xf>
    <xf numFmtId="0" fontId="1" fillId="0" borderId="0" xfId="0" applyFont="1" applyFill="1" applyProtection="1">
      <protection locked="0"/>
    </xf>
    <xf numFmtId="0" fontId="1" fillId="0" borderId="0" xfId="0" applyFont="1" applyProtection="1"/>
    <xf numFmtId="14" fontId="1" fillId="0" borderId="2" xfId="0" applyNumberFormat="1" applyFont="1" applyFill="1" applyBorder="1" applyAlignment="1" applyProtection="1">
      <alignment horizontal="center"/>
      <protection locked="0"/>
    </xf>
    <xf numFmtId="0" fontId="1" fillId="0" borderId="14" xfId="0" applyNumberFormat="1" applyFont="1" applyFill="1" applyBorder="1" applyAlignment="1" applyProtection="1">
      <alignment horizontal="center" vertical="center"/>
    </xf>
    <xf numFmtId="14" fontId="1" fillId="0" borderId="13" xfId="0" applyNumberFormat="1" applyFont="1" applyFill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24" xfId="0" applyFont="1" applyBorder="1" applyProtection="1"/>
    <xf numFmtId="0" fontId="1" fillId="0" borderId="25" xfId="0" applyFont="1" applyBorder="1" applyProtection="1"/>
    <xf numFmtId="0" fontId="1" fillId="0" borderId="26" xfId="0" applyFont="1" applyBorder="1" applyProtection="1"/>
    <xf numFmtId="0" fontId="1" fillId="0" borderId="27" xfId="0" applyFont="1" applyBorder="1" applyProtection="1"/>
    <xf numFmtId="0" fontId="4" fillId="0" borderId="11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Fill="1" applyBorder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1" applyFont="1" applyFill="1" applyBorder="1" applyAlignment="1" applyProtection="1">
      <alignment horizontal="center" vertical="center" shrinkToFit="1"/>
    </xf>
    <xf numFmtId="0" fontId="5" fillId="0" borderId="0" xfId="0" applyFont="1" applyFill="1" applyProtection="1"/>
    <xf numFmtId="1" fontId="1" fillId="0" borderId="4" xfId="0" applyNumberFormat="1" applyFont="1" applyFill="1" applyBorder="1" applyAlignment="1" applyProtection="1">
      <alignment horizontal="center"/>
      <protection locked="0"/>
    </xf>
    <xf numFmtId="1" fontId="1" fillId="0" borderId="5" xfId="0" applyNumberFormat="1" applyFont="1" applyFill="1" applyBorder="1" applyAlignment="1" applyProtection="1">
      <alignment horizontal="center"/>
      <protection locked="0"/>
    </xf>
    <xf numFmtId="1" fontId="1" fillId="0" borderId="3" xfId="0" applyNumberFormat="1" applyFont="1" applyFill="1" applyBorder="1" applyAlignment="1" applyProtection="1">
      <alignment horizontal="center"/>
      <protection locked="0"/>
    </xf>
    <xf numFmtId="1" fontId="1" fillId="0" borderId="6" xfId="0" applyNumberFormat="1" applyFont="1" applyFill="1" applyBorder="1" applyAlignment="1" applyProtection="1">
      <alignment horizontal="center"/>
      <protection locked="0"/>
    </xf>
    <xf numFmtId="1" fontId="1" fillId="0" borderId="8" xfId="0" applyNumberFormat="1" applyFont="1" applyFill="1" applyBorder="1" applyAlignment="1" applyProtection="1">
      <alignment horizontal="center"/>
      <protection locked="0"/>
    </xf>
    <xf numFmtId="1" fontId="1" fillId="0" borderId="9" xfId="0" applyNumberFormat="1" applyFont="1" applyFill="1" applyBorder="1" applyAlignment="1" applyProtection="1">
      <alignment horizontal="center"/>
      <protection locked="0"/>
    </xf>
    <xf numFmtId="49" fontId="1" fillId="3" borderId="32" xfId="0" applyNumberFormat="1" applyFont="1" applyFill="1" applyBorder="1" applyAlignment="1" applyProtection="1">
      <alignment horizontal="center" vertical="center"/>
      <protection locked="0"/>
    </xf>
    <xf numFmtId="0" fontId="1" fillId="3" borderId="33" xfId="0" applyFont="1" applyFill="1" applyBorder="1" applyAlignment="1" applyProtection="1">
      <alignment horizontal="center" vertical="center" shrinkToFit="1"/>
      <protection locked="0"/>
    </xf>
    <xf numFmtId="165" fontId="1" fillId="0" borderId="3" xfId="0" applyNumberFormat="1" applyFont="1" applyFill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/>
    <xf numFmtId="0" fontId="4" fillId="0" borderId="15" xfId="0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vertical="center"/>
    </xf>
    <xf numFmtId="0" fontId="1" fillId="0" borderId="34" xfId="0" applyFont="1" applyFill="1" applyBorder="1" applyAlignment="1" applyProtection="1">
      <alignment horizontal="center"/>
    </xf>
    <xf numFmtId="0" fontId="1" fillId="0" borderId="31" xfId="0" applyFont="1" applyFill="1" applyBorder="1" applyAlignment="1" applyProtection="1">
      <alignment horizontal="center"/>
    </xf>
    <xf numFmtId="0" fontId="1" fillId="0" borderId="29" xfId="0" applyFont="1" applyFill="1" applyBorder="1" applyAlignment="1" applyProtection="1">
      <alignment horizontal="center"/>
    </xf>
    <xf numFmtId="0" fontId="1" fillId="0" borderId="34" xfId="0" applyFont="1" applyFill="1" applyBorder="1" applyAlignment="1" applyProtection="1"/>
    <xf numFmtId="0" fontId="1" fillId="0" borderId="31" xfId="0" applyFont="1" applyFill="1" applyBorder="1" applyAlignment="1" applyProtection="1"/>
    <xf numFmtId="0" fontId="1" fillId="0" borderId="29" xfId="0" applyFont="1" applyFill="1" applyBorder="1" applyAlignment="1" applyProtection="1"/>
    <xf numFmtId="0" fontId="1" fillId="0" borderId="9" xfId="0" applyFont="1" applyFill="1" applyBorder="1" applyAlignment="1" applyProtection="1"/>
    <xf numFmtId="0" fontId="1" fillId="0" borderId="6" xfId="0" applyFont="1" applyFill="1" applyBorder="1" applyAlignment="1" applyProtection="1">
      <alignment horizontal="center" vertical="center" textRotation="90" wrapText="1"/>
    </xf>
    <xf numFmtId="0" fontId="1" fillId="0" borderId="9" xfId="0" applyFont="1" applyFill="1" applyBorder="1" applyAlignment="1" applyProtection="1">
      <alignment horizontal="center" vertical="center" textRotation="90" wrapText="1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6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vertical="center"/>
    </xf>
    <xf numFmtId="0" fontId="1" fillId="0" borderId="4" xfId="0" applyFont="1" applyFill="1" applyBorder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0" fontId="1" fillId="0" borderId="15" xfId="0" applyFont="1" applyFill="1" applyBorder="1" applyAlignment="1" applyProtection="1">
      <alignment horizontal="center" vertical="center"/>
    </xf>
    <xf numFmtId="0" fontId="1" fillId="0" borderId="16" xfId="0" applyFont="1" applyFill="1" applyBorder="1" applyAlignment="1" applyProtection="1">
      <alignment horizontal="center" vertical="center"/>
    </xf>
    <xf numFmtId="0" fontId="1" fillId="0" borderId="17" xfId="0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center" vertical="center"/>
    </xf>
    <xf numFmtId="0" fontId="1" fillId="0" borderId="19" xfId="0" applyFont="1" applyFill="1" applyBorder="1" applyAlignment="1" applyProtection="1">
      <alignment horizontal="center" vertical="center"/>
    </xf>
    <xf numFmtId="0" fontId="1" fillId="0" borderId="20" xfId="0" applyFont="1" applyFill="1" applyBorder="1" applyAlignment="1" applyProtection="1">
      <alignment horizontal="center" vertical="center"/>
    </xf>
    <xf numFmtId="0" fontId="2" fillId="4" borderId="0" xfId="0" applyFont="1" applyFill="1" applyAlignment="1" applyProtection="1">
      <alignment horizontal="center"/>
    </xf>
    <xf numFmtId="0" fontId="2" fillId="3" borderId="0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textRotation="90" wrapText="1"/>
    </xf>
    <xf numFmtId="0" fontId="1" fillId="0" borderId="8" xfId="0" applyFont="1" applyFill="1" applyBorder="1" applyAlignment="1" applyProtection="1">
      <alignment horizontal="center" vertical="center" textRotation="90" wrapText="1"/>
    </xf>
    <xf numFmtId="0" fontId="2" fillId="0" borderId="11" xfId="0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</xf>
    <xf numFmtId="0" fontId="2" fillId="0" borderId="24" xfId="0" applyFont="1" applyFill="1" applyBorder="1" applyAlignment="1" applyProtection="1">
      <alignment horizontal="center" vertical="center"/>
    </xf>
    <xf numFmtId="0" fontId="2" fillId="0" borderId="31" xfId="0" applyFont="1" applyFill="1" applyBorder="1" applyAlignment="1" applyProtection="1">
      <alignment horizontal="center" vertical="center"/>
    </xf>
    <xf numFmtId="0" fontId="2" fillId="0" borderId="25" xfId="0" applyFont="1" applyFill="1" applyBorder="1" applyAlignment="1" applyProtection="1">
      <alignment horizontal="center" vertical="center"/>
    </xf>
    <xf numFmtId="0" fontId="2" fillId="0" borderId="26" xfId="0" applyFont="1" applyFill="1" applyBorder="1" applyAlignment="1" applyProtection="1">
      <alignment horizontal="center" vertical="center"/>
    </xf>
    <xf numFmtId="0" fontId="2" fillId="0" borderId="30" xfId="0" applyFont="1" applyFill="1" applyBorder="1" applyAlignment="1" applyProtection="1">
      <alignment horizontal="center" vertical="center"/>
    </xf>
    <xf numFmtId="0" fontId="2" fillId="0" borderId="27" xfId="0" applyFont="1" applyFill="1" applyBorder="1" applyAlignment="1" applyProtection="1">
      <alignment horizontal="center" vertical="center"/>
    </xf>
    <xf numFmtId="0" fontId="1" fillId="3" borderId="21" xfId="0" applyFont="1" applyFill="1" applyBorder="1" applyAlignment="1" applyProtection="1">
      <alignment horizontal="center" vertical="center" wrapText="1"/>
    </xf>
    <xf numFmtId="0" fontId="1" fillId="3" borderId="23" xfId="0" applyFont="1" applyFill="1" applyBorder="1" applyAlignment="1" applyProtection="1">
      <alignment horizontal="center" vertical="center" wrapText="1"/>
    </xf>
    <xf numFmtId="0" fontId="1" fillId="3" borderId="22" xfId="0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</xf>
    <xf numFmtId="49" fontId="1" fillId="3" borderId="3" xfId="0" applyNumberFormat="1" applyFont="1" applyFill="1" applyBorder="1" applyAlignment="1" applyProtection="1">
      <alignment horizontal="center" vertical="center" wrapText="1"/>
    </xf>
    <xf numFmtId="49" fontId="1" fillId="3" borderId="8" xfId="0" applyNumberFormat="1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7" xfId="1"/>
  </cellStyles>
  <dxfs count="5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D91"/>
  <sheetViews>
    <sheetView showGridLines="0" showZeros="0" tabSelected="1" topLeftCell="A23" zoomScaleNormal="100" workbookViewId="0">
      <selection activeCell="T71" sqref="T71:X71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5" width="8.7109375" style="1" customWidth="1"/>
    <col min="16" max="16" width="11.7109375" style="2" customWidth="1"/>
    <col min="17" max="17" width="12.7109375" style="2" customWidth="1"/>
    <col min="18" max="19" width="11.7109375" style="2" customWidth="1"/>
    <col min="20" max="20" width="80.7109375" style="1" customWidth="1"/>
    <col min="21" max="23" width="11.7109375" style="1" customWidth="1"/>
    <col min="24" max="24" width="11.7109375" style="2" customWidth="1"/>
    <col min="25" max="25" width="10.7109375" style="2" customWidth="1"/>
    <col min="26" max="27" width="2.7109375" style="1" customWidth="1"/>
    <col min="28" max="28" width="12.7109375" style="29" customWidth="1"/>
    <col min="29" max="29" width="24.7109375" style="29" customWidth="1"/>
    <col min="30" max="16384" width="9.140625" style="1"/>
  </cols>
  <sheetData>
    <row r="1" spans="1:29" s="3" customFormat="1" ht="12.75" customHeight="1" x14ac:dyDescent="0.2">
      <c r="A1" s="1">
        <v>3</v>
      </c>
      <c r="B1" s="7"/>
      <c r="C1" s="8"/>
      <c r="D1" s="8" t="s">
        <v>9</v>
      </c>
      <c r="E1" s="84" t="s">
        <v>19</v>
      </c>
      <c r="F1" s="84"/>
      <c r="G1" s="9" t="s">
        <v>23</v>
      </c>
      <c r="H1" s="7"/>
      <c r="I1" s="7"/>
      <c r="J1" s="7"/>
      <c r="K1" s="7"/>
      <c r="L1" s="7"/>
      <c r="M1" s="7"/>
      <c r="N1" s="7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9" s="3" customFormat="1" ht="12.75" customHeight="1" x14ac:dyDescent="0.2">
      <c r="A2" s="1" t="s">
        <v>15</v>
      </c>
      <c r="B2" s="7"/>
      <c r="C2" s="8"/>
      <c r="D2" s="8" t="s">
        <v>8</v>
      </c>
      <c r="E2" s="84" t="s">
        <v>20</v>
      </c>
      <c r="F2" s="84"/>
      <c r="G2" s="9" t="s">
        <v>24</v>
      </c>
      <c r="H2" s="7"/>
      <c r="I2" s="7"/>
      <c r="J2" s="7"/>
      <c r="K2" s="7"/>
      <c r="L2" s="7"/>
      <c r="M2" s="7"/>
      <c r="N2" s="7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9" s="3" customFormat="1" ht="12.75" customHeight="1" x14ac:dyDescent="0.2">
      <c r="B3" s="7"/>
      <c r="C3" s="8"/>
      <c r="D3" s="8"/>
      <c r="E3" s="84" t="s">
        <v>21</v>
      </c>
      <c r="F3" s="84"/>
      <c r="G3" s="9" t="s">
        <v>25</v>
      </c>
      <c r="H3" s="7"/>
      <c r="I3" s="7"/>
      <c r="J3" s="7"/>
      <c r="K3" s="7"/>
      <c r="L3" s="7"/>
      <c r="M3" s="7"/>
      <c r="N3" s="7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9" ht="12.75" customHeight="1" x14ac:dyDescent="0.2">
      <c r="B4" s="7"/>
      <c r="C4" s="10"/>
      <c r="D4" s="10"/>
      <c r="E4" s="84" t="s">
        <v>22</v>
      </c>
      <c r="F4" s="84"/>
      <c r="G4" s="9" t="s">
        <v>26</v>
      </c>
      <c r="H4" s="7"/>
      <c r="I4" s="7"/>
      <c r="J4" s="7"/>
      <c r="K4" s="7"/>
      <c r="L4" s="7"/>
      <c r="M4" s="7"/>
      <c r="N4" s="7"/>
      <c r="O4" s="4"/>
      <c r="P4" s="4"/>
      <c r="Q4" s="4"/>
      <c r="R4" s="4"/>
      <c r="S4" s="4"/>
      <c r="T4" s="5"/>
      <c r="U4" s="5"/>
      <c r="V4" s="6"/>
      <c r="W4" s="6"/>
      <c r="X4" s="6"/>
      <c r="Y4" s="6"/>
      <c r="AB4" s="1"/>
      <c r="AC4" s="1"/>
    </row>
    <row r="5" spans="1:29" ht="12.75" customHeight="1" x14ac:dyDescent="0.2">
      <c r="B5" s="7"/>
      <c r="C5" s="10"/>
      <c r="D5" s="10"/>
      <c r="E5" s="84"/>
      <c r="F5" s="84"/>
      <c r="G5" s="9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/>
      <c r="U5" s="5"/>
      <c r="V5" s="6"/>
      <c r="W5" s="6"/>
      <c r="X5" s="6"/>
      <c r="Y5" s="6"/>
      <c r="AB5" s="1"/>
      <c r="AC5" s="1"/>
    </row>
    <row r="6" spans="1:29" ht="12.75" customHeight="1" x14ac:dyDescent="0.2">
      <c r="B6" s="7"/>
      <c r="C6" s="10"/>
      <c r="D6" s="10"/>
      <c r="E6" s="84"/>
      <c r="F6" s="84"/>
      <c r="G6" s="9"/>
      <c r="H6" s="7"/>
      <c r="I6" s="7"/>
      <c r="J6" s="7"/>
      <c r="K6" s="7"/>
      <c r="L6" s="7"/>
      <c r="M6" s="7"/>
      <c r="N6" s="7"/>
      <c r="O6" s="4"/>
      <c r="P6" s="4"/>
      <c r="Q6" s="4"/>
      <c r="R6" s="4"/>
      <c r="S6" s="4"/>
      <c r="T6" s="5"/>
      <c r="U6" s="5"/>
      <c r="V6" s="6"/>
      <c r="W6" s="6"/>
      <c r="X6" s="6"/>
      <c r="Y6" s="6"/>
      <c r="AB6" s="1"/>
      <c r="AC6" s="1"/>
    </row>
    <row r="8" spans="1:29" ht="12.75" customHeight="1" thickBot="1" x14ac:dyDescent="0.25">
      <c r="B8" s="92" t="s">
        <v>11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1" t="s">
        <v>12</v>
      </c>
      <c r="Q8" s="91"/>
      <c r="R8" s="91"/>
      <c r="S8" s="91"/>
      <c r="T8" s="91"/>
      <c r="U8" s="91"/>
      <c r="V8" s="91"/>
      <c r="W8" s="91"/>
      <c r="X8" s="91"/>
      <c r="Y8" s="91"/>
      <c r="Z8" s="27"/>
      <c r="AA8" s="27"/>
      <c r="AB8" s="27"/>
      <c r="AC8" s="27"/>
    </row>
    <row r="9" spans="1:29" ht="42.75" customHeight="1" x14ac:dyDescent="0.2">
      <c r="B9" s="44"/>
      <c r="C9" s="44"/>
      <c r="D9" s="98" t="s">
        <v>27</v>
      </c>
      <c r="E9" s="99"/>
      <c r="F9" s="100"/>
      <c r="G9" s="46" t="s">
        <v>39</v>
      </c>
      <c r="H9" s="46"/>
      <c r="I9" s="46"/>
      <c r="J9" s="46"/>
      <c r="K9" s="46"/>
      <c r="L9" s="46"/>
      <c r="M9" s="46"/>
      <c r="N9" s="46"/>
      <c r="O9" s="46"/>
      <c r="P9" s="45"/>
      <c r="Q9" s="45"/>
      <c r="R9" s="45"/>
      <c r="S9" s="45"/>
      <c r="T9" s="45"/>
      <c r="U9" s="45"/>
      <c r="V9" s="45"/>
      <c r="W9" s="45"/>
      <c r="X9" s="45"/>
      <c r="Y9" s="45"/>
      <c r="Z9" s="27"/>
      <c r="AA9" s="27"/>
      <c r="AB9" s="27"/>
      <c r="AC9" s="27"/>
    </row>
    <row r="10" spans="1:29" ht="36.75" customHeight="1" x14ac:dyDescent="0.2">
      <c r="B10" s="44"/>
      <c r="C10" s="44"/>
      <c r="D10" s="101" t="s">
        <v>31</v>
      </c>
      <c r="E10" s="102"/>
      <c r="F10" s="103"/>
      <c r="G10" s="46" t="s">
        <v>33</v>
      </c>
      <c r="H10" s="46"/>
      <c r="I10" s="46"/>
      <c r="J10" s="46"/>
      <c r="K10" s="46"/>
      <c r="L10" s="46"/>
      <c r="M10" s="46"/>
      <c r="N10" s="46"/>
      <c r="O10" s="46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27"/>
      <c r="AA10" s="27"/>
      <c r="AB10" s="27"/>
      <c r="AC10" s="27"/>
    </row>
    <row r="11" spans="1:29" ht="39" customHeight="1" thickBot="1" x14ac:dyDescent="0.25">
      <c r="D11" s="104" t="s">
        <v>28</v>
      </c>
      <c r="E11" s="105"/>
      <c r="F11" s="106"/>
      <c r="G11" s="46" t="s">
        <v>32</v>
      </c>
      <c r="H11" s="46"/>
      <c r="I11" s="46"/>
      <c r="J11" s="46"/>
      <c r="K11" s="46"/>
      <c r="L11" s="46"/>
      <c r="M11" s="46"/>
      <c r="N11" s="46"/>
      <c r="O11" s="46"/>
    </row>
    <row r="12" spans="1:29" ht="13.5" thickBot="1" x14ac:dyDescent="0.25">
      <c r="D12" s="44"/>
      <c r="E12" s="44"/>
      <c r="F12" s="44"/>
      <c r="G12" s="47"/>
      <c r="H12" s="47"/>
      <c r="I12" s="47"/>
      <c r="J12" s="47"/>
      <c r="K12" s="47"/>
      <c r="L12" s="47"/>
      <c r="M12" s="47"/>
      <c r="N12" s="47"/>
      <c r="O12" s="47"/>
    </row>
    <row r="13" spans="1:29" ht="12.75" customHeight="1" x14ac:dyDescent="0.2">
      <c r="V13" s="23" t="s">
        <v>5</v>
      </c>
      <c r="W13" s="24"/>
      <c r="X13" s="25" t="s">
        <v>7</v>
      </c>
      <c r="Y13" s="32"/>
    </row>
    <row r="14" spans="1:29" ht="12.75" customHeight="1" thickBot="1" x14ac:dyDescent="0.25">
      <c r="V14" s="11" t="s">
        <v>6</v>
      </c>
      <c r="W14" s="12"/>
      <c r="X14" s="13" t="s">
        <v>7</v>
      </c>
      <c r="Y14" s="30"/>
    </row>
    <row r="15" spans="1:29" ht="12.75" customHeight="1" thickBot="1" x14ac:dyDescent="0.25">
      <c r="B15" s="49" t="s">
        <v>18</v>
      </c>
      <c r="C15" s="48"/>
      <c r="G15" s="85" t="s">
        <v>4</v>
      </c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7"/>
    </row>
    <row r="16" spans="1:29" ht="12.75" customHeight="1" thickBot="1" x14ac:dyDescent="0.25">
      <c r="G16" s="88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90"/>
    </row>
    <row r="17" spans="2:30" ht="12.75" customHeight="1" x14ac:dyDescent="0.2">
      <c r="B17" s="110" t="s">
        <v>16</v>
      </c>
      <c r="C17" s="113" t="s">
        <v>17</v>
      </c>
      <c r="D17" s="107" t="s">
        <v>13</v>
      </c>
      <c r="G17" s="83" t="s">
        <v>29</v>
      </c>
      <c r="H17" s="77"/>
      <c r="I17" s="77"/>
      <c r="J17" s="77"/>
      <c r="K17" s="77"/>
      <c r="L17" s="77"/>
      <c r="M17" s="77"/>
      <c r="N17" s="77"/>
      <c r="O17" s="77"/>
      <c r="P17" s="77" t="s">
        <v>0</v>
      </c>
      <c r="Q17" s="77" t="s">
        <v>1</v>
      </c>
      <c r="R17" s="93" t="s">
        <v>30</v>
      </c>
      <c r="S17" s="77" t="s">
        <v>2</v>
      </c>
      <c r="T17" s="80" t="s">
        <v>3</v>
      </c>
      <c r="U17" s="80"/>
      <c r="V17" s="80"/>
      <c r="W17" s="80"/>
      <c r="X17" s="80"/>
      <c r="Y17" s="116" t="s">
        <v>10</v>
      </c>
      <c r="AB17" s="61" t="s">
        <v>14</v>
      </c>
      <c r="AC17" s="62"/>
    </row>
    <row r="18" spans="2:30" ht="12.75" customHeight="1" x14ac:dyDescent="0.2">
      <c r="B18" s="111"/>
      <c r="C18" s="114"/>
      <c r="D18" s="108"/>
      <c r="G18" s="96" t="str">
        <f t="shared" ref="G18:O18" si="0">G9 &amp; "
" &amp; G10 &amp; "
" &amp; G11</f>
        <v>130TH ST
AT
IR-480 WB EXIT RAMP</v>
      </c>
      <c r="H18" s="75"/>
      <c r="I18" s="75" t="str">
        <f t="shared" si="0"/>
        <v xml:space="preserve">
</v>
      </c>
      <c r="J18" s="75" t="str">
        <f t="shared" si="0"/>
        <v xml:space="preserve">
</v>
      </c>
      <c r="K18" s="75" t="str">
        <f t="shared" si="0"/>
        <v xml:space="preserve">
</v>
      </c>
      <c r="L18" s="75" t="str">
        <f t="shared" si="0"/>
        <v xml:space="preserve">
</v>
      </c>
      <c r="M18" s="75" t="str">
        <f t="shared" si="0"/>
        <v xml:space="preserve">
</v>
      </c>
      <c r="N18" s="75" t="str">
        <f t="shared" si="0"/>
        <v xml:space="preserve">
</v>
      </c>
      <c r="O18" s="75" t="str">
        <f t="shared" si="0"/>
        <v xml:space="preserve">
</v>
      </c>
      <c r="P18" s="78"/>
      <c r="Q18" s="78"/>
      <c r="R18" s="94"/>
      <c r="S18" s="78"/>
      <c r="T18" s="81"/>
      <c r="U18" s="81"/>
      <c r="V18" s="81"/>
      <c r="W18" s="81"/>
      <c r="X18" s="81"/>
      <c r="Y18" s="117"/>
      <c r="AB18" s="63"/>
      <c r="AC18" s="64"/>
    </row>
    <row r="19" spans="2:30" ht="12.75" customHeight="1" x14ac:dyDescent="0.2">
      <c r="B19" s="111"/>
      <c r="C19" s="114"/>
      <c r="D19" s="108"/>
      <c r="G19" s="96"/>
      <c r="H19" s="75"/>
      <c r="I19" s="75"/>
      <c r="J19" s="75"/>
      <c r="K19" s="75"/>
      <c r="L19" s="75"/>
      <c r="M19" s="75"/>
      <c r="N19" s="75"/>
      <c r="O19" s="75"/>
      <c r="P19" s="78"/>
      <c r="Q19" s="78"/>
      <c r="R19" s="94"/>
      <c r="S19" s="78"/>
      <c r="T19" s="81"/>
      <c r="U19" s="81"/>
      <c r="V19" s="81"/>
      <c r="W19" s="81"/>
      <c r="X19" s="81"/>
      <c r="Y19" s="117"/>
      <c r="AB19" s="63"/>
      <c r="AC19" s="64"/>
    </row>
    <row r="20" spans="2:30" ht="12.75" customHeight="1" x14ac:dyDescent="0.2">
      <c r="B20" s="111"/>
      <c r="C20" s="114"/>
      <c r="D20" s="108"/>
      <c r="G20" s="96"/>
      <c r="H20" s="75"/>
      <c r="I20" s="75"/>
      <c r="J20" s="75"/>
      <c r="K20" s="75"/>
      <c r="L20" s="75"/>
      <c r="M20" s="75"/>
      <c r="N20" s="75"/>
      <c r="O20" s="75"/>
      <c r="P20" s="78"/>
      <c r="Q20" s="78"/>
      <c r="R20" s="94"/>
      <c r="S20" s="78"/>
      <c r="T20" s="81"/>
      <c r="U20" s="81"/>
      <c r="V20" s="81"/>
      <c r="W20" s="81"/>
      <c r="X20" s="81"/>
      <c r="Y20" s="117"/>
      <c r="AB20" s="63"/>
      <c r="AC20" s="64"/>
    </row>
    <row r="21" spans="2:30" ht="12.75" customHeight="1" x14ac:dyDescent="0.2">
      <c r="B21" s="111"/>
      <c r="C21" s="114"/>
      <c r="D21" s="108"/>
      <c r="G21" s="96"/>
      <c r="H21" s="75"/>
      <c r="I21" s="75"/>
      <c r="J21" s="75"/>
      <c r="K21" s="75"/>
      <c r="L21" s="75"/>
      <c r="M21" s="75"/>
      <c r="N21" s="75"/>
      <c r="O21" s="75"/>
      <c r="P21" s="78"/>
      <c r="Q21" s="78"/>
      <c r="R21" s="94"/>
      <c r="S21" s="78"/>
      <c r="T21" s="81"/>
      <c r="U21" s="81"/>
      <c r="V21" s="81"/>
      <c r="W21" s="81"/>
      <c r="X21" s="81"/>
      <c r="Y21" s="117"/>
      <c r="AB21" s="63"/>
      <c r="AC21" s="64"/>
    </row>
    <row r="22" spans="2:30" ht="12.75" customHeight="1" x14ac:dyDescent="0.2">
      <c r="B22" s="111"/>
      <c r="C22" s="114"/>
      <c r="D22" s="108"/>
      <c r="G22" s="96"/>
      <c r="H22" s="75"/>
      <c r="I22" s="75"/>
      <c r="J22" s="75"/>
      <c r="K22" s="75"/>
      <c r="L22" s="75"/>
      <c r="M22" s="75"/>
      <c r="N22" s="75"/>
      <c r="O22" s="75"/>
      <c r="P22" s="78"/>
      <c r="Q22" s="78"/>
      <c r="R22" s="94"/>
      <c r="S22" s="78"/>
      <c r="T22" s="81"/>
      <c r="U22" s="81"/>
      <c r="V22" s="81"/>
      <c r="W22" s="81"/>
      <c r="X22" s="81"/>
      <c r="Y22" s="117"/>
      <c r="AB22" s="63"/>
      <c r="AC22" s="64"/>
    </row>
    <row r="23" spans="2:30" ht="12.75" customHeight="1" x14ac:dyDescent="0.2">
      <c r="B23" s="111"/>
      <c r="C23" s="114"/>
      <c r="D23" s="108"/>
      <c r="G23" s="96"/>
      <c r="H23" s="75"/>
      <c r="I23" s="75"/>
      <c r="J23" s="75"/>
      <c r="K23" s="75"/>
      <c r="L23" s="75"/>
      <c r="M23" s="75"/>
      <c r="N23" s="75"/>
      <c r="O23" s="75"/>
      <c r="P23" s="78"/>
      <c r="Q23" s="78"/>
      <c r="R23" s="94"/>
      <c r="S23" s="78"/>
      <c r="T23" s="81"/>
      <c r="U23" s="81"/>
      <c r="V23" s="81"/>
      <c r="W23" s="81"/>
      <c r="X23" s="81"/>
      <c r="Y23" s="117"/>
      <c r="AB23" s="63"/>
      <c r="AC23" s="64"/>
    </row>
    <row r="24" spans="2:30" ht="12.75" customHeight="1" x14ac:dyDescent="0.2">
      <c r="B24" s="111"/>
      <c r="C24" s="114"/>
      <c r="D24" s="108"/>
      <c r="G24" s="96"/>
      <c r="H24" s="75"/>
      <c r="I24" s="75"/>
      <c r="J24" s="75"/>
      <c r="K24" s="75"/>
      <c r="L24" s="75"/>
      <c r="M24" s="75"/>
      <c r="N24" s="75"/>
      <c r="O24" s="75"/>
      <c r="P24" s="78"/>
      <c r="Q24" s="78"/>
      <c r="R24" s="94"/>
      <c r="S24" s="78"/>
      <c r="T24" s="81"/>
      <c r="U24" s="81"/>
      <c r="V24" s="81"/>
      <c r="W24" s="81"/>
      <c r="X24" s="81"/>
      <c r="Y24" s="117"/>
      <c r="AB24" s="63"/>
      <c r="AC24" s="64"/>
    </row>
    <row r="25" spans="2:30" ht="12.75" customHeight="1" x14ac:dyDescent="0.2">
      <c r="B25" s="111"/>
      <c r="C25" s="114"/>
      <c r="D25" s="108"/>
      <c r="G25" s="96"/>
      <c r="H25" s="75"/>
      <c r="I25" s="75"/>
      <c r="J25" s="75"/>
      <c r="K25" s="75"/>
      <c r="L25" s="75"/>
      <c r="M25" s="75"/>
      <c r="N25" s="75"/>
      <c r="O25" s="75"/>
      <c r="P25" s="78"/>
      <c r="Q25" s="78"/>
      <c r="R25" s="94"/>
      <c r="S25" s="78"/>
      <c r="T25" s="81"/>
      <c r="U25" s="81"/>
      <c r="V25" s="81"/>
      <c r="W25" s="81"/>
      <c r="X25" s="81"/>
      <c r="Y25" s="117"/>
      <c r="AB25" s="63"/>
      <c r="AC25" s="64"/>
    </row>
    <row r="26" spans="2:30" ht="12.75" customHeight="1" x14ac:dyDescent="0.2">
      <c r="B26" s="111"/>
      <c r="C26" s="114"/>
      <c r="D26" s="108"/>
      <c r="G26" s="96"/>
      <c r="H26" s="75"/>
      <c r="I26" s="75"/>
      <c r="J26" s="75"/>
      <c r="K26" s="75"/>
      <c r="L26" s="75"/>
      <c r="M26" s="75"/>
      <c r="N26" s="75"/>
      <c r="O26" s="75"/>
      <c r="P26" s="78"/>
      <c r="Q26" s="78"/>
      <c r="R26" s="94"/>
      <c r="S26" s="78"/>
      <c r="T26" s="81"/>
      <c r="U26" s="81"/>
      <c r="V26" s="81"/>
      <c r="W26" s="81"/>
      <c r="X26" s="81"/>
      <c r="Y26" s="117"/>
      <c r="AB26" s="63"/>
      <c r="AC26" s="64"/>
    </row>
    <row r="27" spans="2:30" ht="12.75" customHeight="1" thickBot="1" x14ac:dyDescent="0.25">
      <c r="B27" s="112"/>
      <c r="C27" s="115"/>
      <c r="D27" s="109"/>
      <c r="G27" s="97"/>
      <c r="H27" s="76"/>
      <c r="I27" s="76"/>
      <c r="J27" s="76"/>
      <c r="K27" s="76"/>
      <c r="L27" s="76"/>
      <c r="M27" s="76"/>
      <c r="N27" s="76"/>
      <c r="O27" s="76"/>
      <c r="P27" s="79"/>
      <c r="Q27" s="79"/>
      <c r="R27" s="95"/>
      <c r="S27" s="79"/>
      <c r="T27" s="82"/>
      <c r="U27" s="82"/>
      <c r="V27" s="82"/>
      <c r="W27" s="82"/>
      <c r="X27" s="82"/>
      <c r="Y27" s="118"/>
      <c r="AB27" s="65"/>
      <c r="AC27" s="66"/>
    </row>
    <row r="28" spans="2:30" ht="12.75" customHeight="1" x14ac:dyDescent="0.2">
      <c r="B28" s="14" t="s">
        <v>40</v>
      </c>
      <c r="C28" s="34"/>
      <c r="D28" s="33"/>
      <c r="E28" s="28"/>
      <c r="F28" s="28"/>
      <c r="G28" s="51">
        <v>38</v>
      </c>
      <c r="H28" s="52"/>
      <c r="I28" s="52"/>
      <c r="J28" s="52"/>
      <c r="K28" s="52"/>
      <c r="L28" s="52"/>
      <c r="M28" s="52"/>
      <c r="N28" s="52"/>
      <c r="O28" s="52"/>
      <c r="P28" s="16" t="str">
        <f>IF(OR(TRIM(B28)=0,TRIM(B28)=""),"",IF(IFERROR(TRIM(INDEX(QryItemNamed,MATCH(TRIM(B28),ITEM,0),2)),"")="Y","SPECIAL",LEFT(IFERROR(TRIM(INDEX(ITEM,MATCH(TRIM(B28),ITEM,0))),""),3)))</f>
        <v>625</v>
      </c>
      <c r="Q28" s="15" t="str">
        <f>IF(OR(TRIM(B28)=0,TRIM(B28)=""),"",IF(IFERROR(TRIM(INDEX(QryItemNamed,MATCH(TRIM(B28),ITEM,0),2)),"")="Y",LEFT(IFERROR(TRIM(INDEX(ITEM,MATCH(TRIM(B28),ITEM,0))),""),3)&amp;RIGHT(IFERROR(TRIM(INDEX(ITEM,MATCH(TRIM(B28),ITEM,0))),""),5),RIGHT(IFERROR(TRIM(INDEX(ITEM,MATCH(TRIM(B28),ITEM,0))),""),5)))</f>
        <v>25408</v>
      </c>
      <c r="R28" s="16">
        <f t="shared" ref="R28:R62" si="1">SUM(G28:O28)</f>
        <v>38</v>
      </c>
      <c r="S28" s="16" t="str">
        <f>IF(OR(TRIM(B28)=0,TRIM(B28)=""),"",IF(IFERROR(TRIM(INDEX(QryItemNamed,MATCH(TRIM(B28),ITEM,0),3)),"")="LS","",IFERROR(TRIM(INDEX(QryItemNamed,MATCH(TRIM(B28),ITEM,0),3)),"")))</f>
        <v>FT</v>
      </c>
      <c r="T28" s="67" t="str">
        <f>IF(OR(TRIM(B28)=0,TRIM(B28)=""),IF(C28="","",C28),IF(IFERROR(TRIM(INDEX(QryItemNamed,MATCH(TRIM(B28),ITEM,0),2)),"")="Y",TRIM(RIGHT(IFERROR(TRIM(INDEX(QryItemNamed,MATCH(TRIM(B28),ITEM,0),4)),"123456789012"),LEN(IFERROR(TRIM(INDEX(QryItemNamed,MATCH(TRIM(B28),ITEM,0),4)),"123456789012"))-9))&amp;C28,IFERROR(TRIM(INDEX(QryItemNamed,MATCH(TRIM(B28),ITEM,0),4))&amp;C28,"ITEM CODE DOES NOT EXIST IN ITEM MASTER")))</f>
        <v>CONDUIT, 2", 725.051</v>
      </c>
      <c r="U28" s="67"/>
      <c r="V28" s="67"/>
      <c r="W28" s="67"/>
      <c r="X28" s="67"/>
      <c r="Y28" s="31" t="str">
        <f t="shared" ref="Y28:Y62" si="2">IF(D28="","",D28)</f>
        <v/>
      </c>
      <c r="AB28" s="42" t="str">
        <f>IF(OR(TRIM(B28)=0,TRIM(B28)=""),"",IFERROR(TRIM(INDEX(QryItemNamed,MATCH(TRIM(B28),ITEM,0),6)),""))</f>
        <v/>
      </c>
      <c r="AC28" s="43"/>
      <c r="AD28" s="50" t="str">
        <f>IF(OR(TRIM(B28)=0,TRIM(B28)=""),"",IFERROR(TRIM(INDEX(QryItemNamed,MATCH(TRIM(B28),ITEM,0),7)),""))</f>
        <v>0</v>
      </c>
    </row>
    <row r="29" spans="2:30" ht="12.75" customHeight="1" x14ac:dyDescent="0.2">
      <c r="B29" s="57" t="s">
        <v>41</v>
      </c>
      <c r="C29" s="34"/>
      <c r="D29" s="58"/>
      <c r="E29" s="28"/>
      <c r="F29" s="28"/>
      <c r="G29" s="53">
        <v>10</v>
      </c>
      <c r="H29" s="54"/>
      <c r="I29" s="54"/>
      <c r="J29" s="54"/>
      <c r="K29" s="54"/>
      <c r="L29" s="54"/>
      <c r="M29" s="54"/>
      <c r="N29" s="54"/>
      <c r="O29" s="54"/>
      <c r="P29" s="18" t="str">
        <f>IF(OR(TRIM(B29)=0,TRIM(B29)=""),"",IF(IFERROR(TRIM(INDEX(QryItemNamed,MATCH(TRIM(B29),ITEM,0),2)),"")="Y","SPECIAL",LEFT(IFERROR(TRIM(INDEX(ITEM,MATCH(TRIM(B29),ITEM,0))),""),3)))</f>
        <v>625</v>
      </c>
      <c r="Q29" s="17" t="str">
        <f>IF(OR(TRIM(B29)=0,TRIM(B29)=""),"",IF(IFERROR(TRIM(INDEX(QryItemNamed,MATCH(TRIM(B29),ITEM,0),2)),"")="Y",LEFT(IFERROR(TRIM(INDEX(ITEM,MATCH(TRIM(B29),ITEM,0))),""),3)&amp;RIGHT(IFERROR(TRIM(INDEX(ITEM,MATCH(TRIM(B29),ITEM,0))),""),5),RIGHT(IFERROR(TRIM(INDEX(ITEM,MATCH(TRIM(B29),ITEM,0))),""),5)))</f>
        <v>29000</v>
      </c>
      <c r="R29" s="18">
        <f t="shared" si="1"/>
        <v>10</v>
      </c>
      <c r="S29" s="18" t="str">
        <f>IF(OR(TRIM(B29)=0,TRIM(B29)=""),"",IF(IFERROR(TRIM(INDEX(QryItemNamed,MATCH(TRIM(B29),ITEM,0),3)),"")="LS","",IFERROR(TRIM(INDEX(QryItemNamed,MATCH(TRIM(B29),ITEM,0),3)),"")))</f>
        <v>FT</v>
      </c>
      <c r="T29" s="60" t="str">
        <f>IF(OR(TRIM(B29)=0,TRIM(B29)=""),IF(C29="","",C29),IF(IFERROR(TRIM(INDEX(QryItemNamed,MATCH(TRIM(B29),ITEM,0),2)),"")="Y",TRIM(RIGHT(IFERROR(TRIM(INDEX(QryItemNamed,MATCH(TRIM(B29),ITEM,0),4)),"123456789012"),LEN(IFERROR(TRIM(INDEX(QryItemNamed,MATCH(TRIM(B29),ITEM,0),4)),"123456789012"))-9))&amp;C29,IFERROR(TRIM(INDEX(QryItemNamed,MATCH(TRIM(B29),ITEM,0),4))&amp;C29,"ITEM CODE DOES NOT EXIST IN ITEM MASTER")))</f>
        <v>TRENCH</v>
      </c>
      <c r="U29" s="60"/>
      <c r="V29" s="60"/>
      <c r="W29" s="60"/>
      <c r="X29" s="60"/>
      <c r="Y29" s="19" t="str">
        <f t="shared" si="2"/>
        <v/>
      </c>
      <c r="AB29" s="38" t="str">
        <f>IF(OR(TRIM(B29)=0,TRIM(B29)=""),"",IFERROR(TRIM(INDEX(QryItemNamed,MATCH(TRIM(B29),ITEM,0),6)),""))</f>
        <v/>
      </c>
      <c r="AC29" s="39"/>
      <c r="AD29" s="50" t="str">
        <f>IF(OR(TRIM(B29)=0,TRIM(B29)=""),"",IFERROR(TRIM(INDEX(QryItemNamed,MATCH(TRIM(B29),ITEM,0),7)),""))</f>
        <v>0</v>
      </c>
    </row>
    <row r="30" spans="2:30" ht="12.75" customHeight="1" x14ac:dyDescent="0.2">
      <c r="B30" s="57" t="s">
        <v>59</v>
      </c>
      <c r="C30" s="34"/>
      <c r="D30" s="35"/>
      <c r="E30" s="28"/>
      <c r="F30" s="28"/>
      <c r="G30" s="53">
        <v>9</v>
      </c>
      <c r="H30" s="54"/>
      <c r="I30" s="54"/>
      <c r="J30" s="54"/>
      <c r="K30" s="54"/>
      <c r="L30" s="54"/>
      <c r="M30" s="54"/>
      <c r="N30" s="54"/>
      <c r="O30" s="54"/>
      <c r="P30" s="18" t="str">
        <f>IF(OR(TRIM(B30)=0,TRIM(B30)=""),"",IF(IFERROR(TRIM(INDEX(QryItemNamed,MATCH(TRIM(B30),ITEM,0),2)),"")="Y","SPECIAL",LEFT(IFERROR(TRIM(INDEX(ITEM,MATCH(TRIM(B30),ITEM,0))),""),3)))</f>
        <v>625</v>
      </c>
      <c r="Q30" s="17" t="str">
        <f>IF(OR(TRIM(B30)=0,TRIM(B30)=""),"",IF(IFERROR(TRIM(INDEX(QryItemNamed,MATCH(TRIM(B30),ITEM,0),2)),"")="Y",LEFT(IFERROR(TRIM(INDEX(ITEM,MATCH(TRIM(B30),ITEM,0))),""),3)&amp;RIGHT(IFERROR(TRIM(INDEX(ITEM,MATCH(TRIM(B30),ITEM,0))),""),5),RIGHT(IFERROR(TRIM(INDEX(ITEM,MATCH(TRIM(B30),ITEM,0))),""),5)))</f>
        <v>29400</v>
      </c>
      <c r="R30" s="18">
        <f t="shared" si="1"/>
        <v>9</v>
      </c>
      <c r="S30" s="18" t="str">
        <f>IF(OR(TRIM(B30)=0,TRIM(B30)=""),"",IF(IFERROR(TRIM(INDEX(QryItemNamed,MATCH(TRIM(B30),ITEM,0),3)),"")="LS","",IFERROR(TRIM(INDEX(QryItemNamed,MATCH(TRIM(B30),ITEM,0),3)),"")))</f>
        <v>FT</v>
      </c>
      <c r="T30" s="60" t="str">
        <f>IF(OR(TRIM(B30)=0,TRIM(B30)=""),IF(C30="","",C30),IF(IFERROR(TRIM(INDEX(QryItemNamed,MATCH(TRIM(B30),ITEM,0),2)),"")="Y",TRIM(RIGHT(IFERROR(TRIM(INDEX(QryItemNamed,MATCH(TRIM(B30),ITEM,0),4)),"123456789012"),LEN(IFERROR(TRIM(INDEX(QryItemNamed,MATCH(TRIM(B30),ITEM,0),4)),"123456789012"))-9))&amp;C30,IFERROR(TRIM(INDEX(QryItemNamed,MATCH(TRIM(B30),ITEM,0),4))&amp;C30,"ITEM CODE DOES NOT EXIST IN ITEM MASTER")))</f>
        <v>TRENCH IN PAVED AREA</v>
      </c>
      <c r="U30" s="60"/>
      <c r="V30" s="60"/>
      <c r="W30" s="60"/>
      <c r="X30" s="60"/>
      <c r="Y30" s="19" t="str">
        <f t="shared" si="2"/>
        <v/>
      </c>
      <c r="AB30" s="38" t="str">
        <f>IF(OR(TRIM(B30)=0,TRIM(B30)=""),"",IFERROR(TRIM(INDEX(QryItemNamed,MATCH(TRIM(B30),ITEM,0),6)),""))</f>
        <v/>
      </c>
      <c r="AC30" s="39"/>
      <c r="AD30" s="50" t="str">
        <f>IF(OR(TRIM(B30)=0,TRIM(B30)=""),"",IFERROR(TRIM(INDEX(QryItemNamed,MATCH(TRIM(B30),ITEM,0),7)),""))</f>
        <v>0</v>
      </c>
    </row>
    <row r="31" spans="2:30" ht="12.75" customHeight="1" x14ac:dyDescent="0.2">
      <c r="B31" s="57" t="s">
        <v>42</v>
      </c>
      <c r="C31" s="34"/>
      <c r="D31" s="35"/>
      <c r="E31" s="28"/>
      <c r="F31" s="28"/>
      <c r="G31" s="53">
        <v>3</v>
      </c>
      <c r="H31" s="54"/>
      <c r="I31" s="54"/>
      <c r="J31" s="54"/>
      <c r="K31" s="54"/>
      <c r="L31" s="54"/>
      <c r="M31" s="54"/>
      <c r="N31" s="54"/>
      <c r="O31" s="54"/>
      <c r="P31" s="18" t="str">
        <f t="shared" ref="P31:P62" si="3">IF(OR(TRIM(B31)=0,TRIM(B31)=""),"",IF(IFERROR(TRIM(INDEX(QryItemNamed,MATCH(TRIM(B31),ITEM,0),2)),"")="Y","SPECIAL",LEFT(IFERROR(TRIM(INDEX(ITEM,MATCH(TRIM(B31),ITEM,0))),""),3)))</f>
        <v>625</v>
      </c>
      <c r="Q31" s="17" t="str">
        <f t="shared" ref="Q31:Q62" si="4">IF(OR(TRIM(B31)=0,TRIM(B31)=""),"",IF(IFERROR(TRIM(INDEX(QryItemNamed,MATCH(TRIM(B31),ITEM,0),2)),"")="Y",LEFT(IFERROR(TRIM(INDEX(ITEM,MATCH(TRIM(B31),ITEM,0))),""),3)&amp;RIGHT(IFERROR(TRIM(INDEX(ITEM,MATCH(TRIM(B31),ITEM,0))),""),5),RIGHT(IFERROR(TRIM(INDEX(ITEM,MATCH(TRIM(B31),ITEM,0))),""),5)))</f>
        <v>32000</v>
      </c>
      <c r="R31" s="18">
        <f t="shared" si="1"/>
        <v>3</v>
      </c>
      <c r="S31" s="18" t="str">
        <f t="shared" ref="S31:S62" si="5">IF(OR(TRIM(B31)=0,TRIM(B31)=""),"",IF(IFERROR(TRIM(INDEX(QryItemNamed,MATCH(TRIM(B31),ITEM,0),3)),"")="LS","",IFERROR(TRIM(INDEX(QryItemNamed,MATCH(TRIM(B31),ITEM,0),3)),"")))</f>
        <v>EACH</v>
      </c>
      <c r="T31" s="60" t="str">
        <f t="shared" ref="T31:T62" si="6">IF(OR(TRIM(B31)=0,TRIM(B31)=""),IF(C31="","",C31),IF(IFERROR(TRIM(INDEX(QryItemNamed,MATCH(TRIM(B31),ITEM,0),2)),"")="Y",TRIM(RIGHT(IFERROR(TRIM(INDEX(QryItemNamed,MATCH(TRIM(B31),ITEM,0),4)),"123456789012"),LEN(IFERROR(TRIM(INDEX(QryItemNamed,MATCH(TRIM(B31),ITEM,0),4)),"123456789012"))-9))&amp;C31,IFERROR(TRIM(INDEX(QryItemNamed,MATCH(TRIM(B31),ITEM,0),4))&amp;C31,"ITEM CODE DOES NOT EXIST IN ITEM MASTER")))</f>
        <v>GROUND ROD</v>
      </c>
      <c r="U31" s="60"/>
      <c r="V31" s="60"/>
      <c r="W31" s="60"/>
      <c r="X31" s="60"/>
      <c r="Y31" s="19" t="str">
        <f t="shared" si="2"/>
        <v/>
      </c>
      <c r="AB31" s="38" t="str">
        <f t="shared" ref="AB31:AB62" si="7">IF(OR(TRIM(B31)=0,TRIM(B31)=""),"",IFERROR(TRIM(INDEX(QryItemNamed,MATCH(TRIM(B31),ITEM,0),6)),""))</f>
        <v/>
      </c>
      <c r="AC31" s="39"/>
      <c r="AD31" s="50" t="str">
        <f t="shared" ref="AD31:AD62" si="8">IF(OR(TRIM(B31)=0,TRIM(B31)=""),"",IFERROR(TRIM(INDEX(QryItemNamed,MATCH(TRIM(B31),ITEM,0),7)),""))</f>
        <v>0</v>
      </c>
    </row>
    <row r="32" spans="2:30" ht="12.75" customHeight="1" x14ac:dyDescent="0.2">
      <c r="B32" s="57" t="s">
        <v>56</v>
      </c>
      <c r="C32" s="34"/>
      <c r="D32" s="58"/>
      <c r="E32" s="28"/>
      <c r="F32" s="28"/>
      <c r="G32" s="53">
        <v>1</v>
      </c>
      <c r="H32" s="54"/>
      <c r="I32" s="54"/>
      <c r="J32" s="54"/>
      <c r="K32" s="54"/>
      <c r="L32" s="54"/>
      <c r="M32" s="54"/>
      <c r="N32" s="54"/>
      <c r="O32" s="54"/>
      <c r="P32" s="18" t="str">
        <f t="shared" si="3"/>
        <v>625</v>
      </c>
      <c r="Q32" s="17" t="str">
        <f t="shared" si="4"/>
        <v>30706</v>
      </c>
      <c r="R32" s="18">
        <f t="shared" si="1"/>
        <v>1</v>
      </c>
      <c r="S32" s="18" t="str">
        <f t="shared" si="5"/>
        <v>EACH</v>
      </c>
      <c r="T32" s="60" t="str">
        <f t="shared" si="6"/>
        <v>PULL BOX, 725.08, 24"</v>
      </c>
      <c r="U32" s="60"/>
      <c r="V32" s="60"/>
      <c r="W32" s="60"/>
      <c r="X32" s="60"/>
      <c r="Y32" s="19" t="str">
        <f t="shared" si="2"/>
        <v/>
      </c>
      <c r="AB32" s="38" t="str">
        <f t="shared" si="7"/>
        <v/>
      </c>
      <c r="AC32" s="39"/>
      <c r="AD32" s="50" t="str">
        <f t="shared" si="8"/>
        <v>0</v>
      </c>
    </row>
    <row r="33" spans="2:30" ht="12.75" customHeight="1" x14ac:dyDescent="0.2">
      <c r="B33" s="57"/>
      <c r="C33" s="34"/>
      <c r="D33" s="58"/>
      <c r="E33" s="28"/>
      <c r="F33" s="28"/>
      <c r="G33" s="53"/>
      <c r="H33" s="54"/>
      <c r="I33" s="54"/>
      <c r="J33" s="54"/>
      <c r="K33" s="54"/>
      <c r="L33" s="54"/>
      <c r="M33" s="54"/>
      <c r="N33" s="54"/>
      <c r="O33" s="54"/>
      <c r="P33" s="18"/>
      <c r="Q33" s="17"/>
      <c r="R33" s="18"/>
      <c r="S33" s="18"/>
      <c r="T33" s="68"/>
      <c r="U33" s="69"/>
      <c r="V33" s="69"/>
      <c r="W33" s="69"/>
      <c r="X33" s="70"/>
      <c r="Y33" s="19"/>
      <c r="AB33" s="38"/>
      <c r="AC33" s="39"/>
      <c r="AD33" s="50"/>
    </row>
    <row r="34" spans="2:30" ht="12.75" customHeight="1" x14ac:dyDescent="0.2">
      <c r="B34" s="14" t="s">
        <v>57</v>
      </c>
      <c r="C34" s="34"/>
      <c r="D34" s="35"/>
      <c r="E34" s="28"/>
      <c r="F34" s="28"/>
      <c r="G34" s="53">
        <v>1</v>
      </c>
      <c r="H34" s="54"/>
      <c r="I34" s="54"/>
      <c r="J34" s="54"/>
      <c r="K34" s="54"/>
      <c r="L34" s="54"/>
      <c r="M34" s="54"/>
      <c r="N34" s="54"/>
      <c r="O34" s="54"/>
      <c r="P34" s="18" t="str">
        <f t="shared" si="3"/>
        <v>625</v>
      </c>
      <c r="Q34" s="17" t="str">
        <f t="shared" si="4"/>
        <v>31510</v>
      </c>
      <c r="R34" s="18">
        <f t="shared" si="1"/>
        <v>1</v>
      </c>
      <c r="S34" s="18" t="str">
        <f t="shared" si="5"/>
        <v>EACH</v>
      </c>
      <c r="T34" s="60" t="str">
        <f t="shared" si="6"/>
        <v>PULL BOX REMOVED</v>
      </c>
      <c r="U34" s="60"/>
      <c r="V34" s="60"/>
      <c r="W34" s="60"/>
      <c r="X34" s="60"/>
      <c r="Y34" s="19" t="str">
        <f t="shared" si="2"/>
        <v/>
      </c>
      <c r="AB34" s="38" t="str">
        <f t="shared" si="7"/>
        <v/>
      </c>
      <c r="AC34" s="39"/>
      <c r="AD34" s="50" t="str">
        <f t="shared" si="8"/>
        <v>0</v>
      </c>
    </row>
    <row r="35" spans="2:30" ht="12.75" customHeight="1" x14ac:dyDescent="0.2">
      <c r="B35" s="14" t="s">
        <v>60</v>
      </c>
      <c r="C35" s="34"/>
      <c r="D35" s="35"/>
      <c r="E35" s="28"/>
      <c r="F35" s="28"/>
      <c r="G35" s="53">
        <v>19</v>
      </c>
      <c r="H35" s="54"/>
      <c r="I35" s="54"/>
      <c r="J35" s="54"/>
      <c r="K35" s="54"/>
      <c r="L35" s="54"/>
      <c r="M35" s="54"/>
      <c r="N35" s="54"/>
      <c r="O35" s="54"/>
      <c r="P35" s="18">
        <v>625</v>
      </c>
      <c r="Q35" s="17">
        <v>36010</v>
      </c>
      <c r="R35" s="18">
        <f t="shared" si="1"/>
        <v>19</v>
      </c>
      <c r="S35" s="18" t="s">
        <v>61</v>
      </c>
      <c r="T35" s="60" t="s">
        <v>62</v>
      </c>
      <c r="U35" s="60"/>
      <c r="V35" s="60"/>
      <c r="W35" s="60"/>
      <c r="X35" s="60"/>
      <c r="Y35" s="19"/>
      <c r="AB35" s="38"/>
      <c r="AC35" s="39"/>
      <c r="AD35" s="50"/>
    </row>
    <row r="36" spans="2:30" ht="12.75" customHeight="1" x14ac:dyDescent="0.2">
      <c r="B36" s="14"/>
      <c r="C36" s="34"/>
      <c r="D36" s="35"/>
      <c r="E36" s="28"/>
      <c r="F36" s="28"/>
      <c r="G36" s="53"/>
      <c r="H36" s="54"/>
      <c r="I36" s="54"/>
      <c r="J36" s="54"/>
      <c r="K36" s="54"/>
      <c r="L36" s="54"/>
      <c r="M36" s="54"/>
      <c r="N36" s="54"/>
      <c r="O36" s="54"/>
      <c r="P36" s="18"/>
      <c r="Q36" s="17"/>
      <c r="R36" s="18"/>
      <c r="S36" s="18"/>
      <c r="T36" s="68"/>
      <c r="U36" s="69"/>
      <c r="V36" s="69"/>
      <c r="W36" s="69"/>
      <c r="X36" s="70"/>
      <c r="Y36" s="19"/>
      <c r="AB36" s="38"/>
      <c r="AC36" s="39"/>
      <c r="AD36" s="50"/>
    </row>
    <row r="37" spans="2:30" ht="12.75" customHeight="1" x14ac:dyDescent="0.2">
      <c r="B37" s="14" t="s">
        <v>58</v>
      </c>
      <c r="C37" s="34"/>
      <c r="D37" s="35"/>
      <c r="E37" s="28"/>
      <c r="F37" s="28"/>
      <c r="G37" s="53">
        <v>56</v>
      </c>
      <c r="H37" s="54"/>
      <c r="I37" s="54"/>
      <c r="J37" s="54"/>
      <c r="K37" s="54"/>
      <c r="L37" s="54"/>
      <c r="M37" s="54"/>
      <c r="N37" s="54"/>
      <c r="O37" s="54"/>
      <c r="P37" s="18" t="str">
        <f t="shared" si="3"/>
        <v>630</v>
      </c>
      <c r="Q37" s="17" t="str">
        <f t="shared" si="4"/>
        <v>03100</v>
      </c>
      <c r="R37" s="18">
        <f t="shared" si="1"/>
        <v>56</v>
      </c>
      <c r="S37" s="18" t="str">
        <f t="shared" si="5"/>
        <v>FT</v>
      </c>
      <c r="T37" s="60" t="str">
        <f t="shared" si="6"/>
        <v>GROUND MOUNTED SUPPORT, NO. 3 POST</v>
      </c>
      <c r="U37" s="60"/>
      <c r="V37" s="60"/>
      <c r="W37" s="60"/>
      <c r="X37" s="60"/>
      <c r="Y37" s="19" t="str">
        <f t="shared" si="2"/>
        <v/>
      </c>
      <c r="AB37" s="38" t="str">
        <f t="shared" si="7"/>
        <v/>
      </c>
      <c r="AC37" s="39"/>
      <c r="AD37" s="50" t="str">
        <f t="shared" si="8"/>
        <v>0</v>
      </c>
    </row>
    <row r="38" spans="2:30" ht="12.75" customHeight="1" x14ac:dyDescent="0.2">
      <c r="B38" s="14" t="s">
        <v>43</v>
      </c>
      <c r="C38" s="34"/>
      <c r="D38" s="35"/>
      <c r="E38" s="28"/>
      <c r="F38" s="28"/>
      <c r="G38" s="53">
        <v>1</v>
      </c>
      <c r="H38" s="54"/>
      <c r="I38" s="54"/>
      <c r="J38" s="54"/>
      <c r="K38" s="54"/>
      <c r="L38" s="54"/>
      <c r="M38" s="54"/>
      <c r="N38" s="54"/>
      <c r="O38" s="54"/>
      <c r="P38" s="18" t="str">
        <f>IF(OR(TRIM(B38)=0,TRIM(B38)=""),"",IF(IFERROR(TRIM(INDEX(QryItemNamed,MATCH(TRIM(B38),ITEM,0),2)),"")="Y","SPECIAL",LEFT(IFERROR(TRIM(INDEX(ITEM,MATCH(TRIM(B38),ITEM,0))),""),3)))</f>
        <v>630</v>
      </c>
      <c r="Q38" s="17" t="str">
        <f>IF(OR(TRIM(B38)=0,TRIM(B38)=""),"",IF(IFERROR(TRIM(INDEX(QryItemNamed,MATCH(TRIM(B38),ITEM,0),2)),"")="Y",LEFT(IFERROR(TRIM(INDEX(ITEM,MATCH(TRIM(B38),ITEM,0))),""),3)&amp;RIGHT(IFERROR(TRIM(INDEX(ITEM,MATCH(TRIM(B38),ITEM,0))),""),5),RIGHT(IFERROR(TRIM(INDEX(ITEM,MATCH(TRIM(B38),ITEM,0))),""),5)))</f>
        <v>79100</v>
      </c>
      <c r="R38" s="18">
        <f t="shared" si="1"/>
        <v>1</v>
      </c>
      <c r="S38" s="18" t="str">
        <f>IF(OR(TRIM(B38)=0,TRIM(B38)=""),"",IF(IFERROR(TRIM(INDEX(QryItemNamed,MATCH(TRIM(B38),ITEM,0),3)),"")="LS","",IFERROR(TRIM(INDEX(QryItemNamed,MATCH(TRIM(B38),ITEM,0),3)),"")))</f>
        <v>EACH</v>
      </c>
      <c r="T38" s="60" t="str">
        <f>IF(OR(TRIM(B38)=0,TRIM(B38)=""),IF(C38="","",C38),IF(IFERROR(TRIM(INDEX(QryItemNamed,MATCH(TRIM(B38),ITEM,0),2)),"")="Y",TRIM(RIGHT(IFERROR(TRIM(INDEX(QryItemNamed,MATCH(TRIM(B38),ITEM,0),4)),"123456789012"),LEN(IFERROR(TRIM(INDEX(QryItemNamed,MATCH(TRIM(B38),ITEM,0),4)),"123456789012"))-9))&amp;C38,IFERROR(TRIM(INDEX(QryItemNamed,MATCH(TRIM(B38),ITEM,0),4))&amp;C38,"ITEM CODE DOES NOT EXIST IN ITEM MASTER")))</f>
        <v>SIGN HANGER ASSEMBLY, MAST ARM</v>
      </c>
      <c r="U38" s="60"/>
      <c r="V38" s="60"/>
      <c r="W38" s="60"/>
      <c r="X38" s="60"/>
      <c r="Y38" s="19" t="str">
        <f t="shared" si="2"/>
        <v/>
      </c>
      <c r="AB38" s="38" t="str">
        <f>IF(OR(TRIM(B38)=0,TRIM(B38)=""),"",IFERROR(TRIM(INDEX(QryItemNamed,MATCH(TRIM(B38),ITEM,0),6)),""))</f>
        <v/>
      </c>
      <c r="AC38" s="39"/>
      <c r="AD38" s="50" t="str">
        <f>IF(OR(TRIM(B38)=0,TRIM(B38)=""),"",IFERROR(TRIM(INDEX(QryItemNamed,MATCH(TRIM(B38),ITEM,0),7)),""))</f>
        <v>0</v>
      </c>
    </row>
    <row r="39" spans="2:30" ht="12.75" customHeight="1" x14ac:dyDescent="0.2">
      <c r="B39" s="57" t="s">
        <v>44</v>
      </c>
      <c r="C39" s="34"/>
      <c r="D39" s="35"/>
      <c r="E39" s="28"/>
      <c r="F39" s="28"/>
      <c r="G39" s="53">
        <v>2</v>
      </c>
      <c r="H39" s="54"/>
      <c r="I39" s="54"/>
      <c r="J39" s="54"/>
      <c r="K39" s="54"/>
      <c r="L39" s="54"/>
      <c r="M39" s="54"/>
      <c r="N39" s="54"/>
      <c r="O39" s="54"/>
      <c r="P39" s="18" t="str">
        <f>IF(OR(TRIM(B39)=0,TRIM(B39)=""),"",IF(IFERROR(TRIM(INDEX(QryItemNamed,MATCH(TRIM(B39),ITEM,0),2)),"")="Y","SPECIAL",LEFT(IFERROR(TRIM(INDEX(ITEM,MATCH(TRIM(B39),ITEM,0))),""),3)))</f>
        <v>630</v>
      </c>
      <c r="Q39" s="17" t="str">
        <f>IF(OR(TRIM(B39)=0,TRIM(B39)=""),"",IF(IFERROR(TRIM(INDEX(QryItemNamed,MATCH(TRIM(B39),ITEM,0),2)),"")="Y",LEFT(IFERROR(TRIM(INDEX(ITEM,MATCH(TRIM(B39),ITEM,0))),""),3)&amp;RIGHT(IFERROR(TRIM(INDEX(ITEM,MATCH(TRIM(B39),ITEM,0))),""),5),RIGHT(IFERROR(TRIM(INDEX(ITEM,MATCH(TRIM(B39),ITEM,0))),""),5)))</f>
        <v>79500</v>
      </c>
      <c r="R39" s="18">
        <f t="shared" si="1"/>
        <v>2</v>
      </c>
      <c r="S39" s="18" t="str">
        <f>IF(OR(TRIM(B39)=0,TRIM(B39)=""),"",IF(IFERROR(TRIM(INDEX(QryItemNamed,MATCH(TRIM(B39),ITEM,0),3)),"")="LS","",IFERROR(TRIM(INDEX(QryItemNamed,MATCH(TRIM(B39),ITEM,0),3)),"")))</f>
        <v>EACH</v>
      </c>
      <c r="T39" s="60" t="str">
        <f>IF(OR(TRIM(B39)=0,TRIM(B39)=""),IF(C39="","",C39),IF(IFERROR(TRIM(INDEX(QryItemNamed,MATCH(TRIM(B39),ITEM,0),2)),"")="Y",TRIM(RIGHT(IFERROR(TRIM(INDEX(QryItemNamed,MATCH(TRIM(B39),ITEM,0),4)),"123456789012"),LEN(IFERROR(TRIM(INDEX(QryItemNamed,MATCH(TRIM(B39),ITEM,0),4)),"123456789012"))-9))&amp;C39,IFERROR(TRIM(INDEX(QryItemNamed,MATCH(TRIM(B39),ITEM,0),4))&amp;C39,"ITEM CODE DOES NOT EXIST IN ITEM MASTER")))</f>
        <v>SIGN SUPPORT ASSEMBLY, POLE MOUNTED</v>
      </c>
      <c r="U39" s="60"/>
      <c r="V39" s="60"/>
      <c r="W39" s="60"/>
      <c r="X39" s="60"/>
      <c r="Y39" s="19" t="str">
        <f t="shared" si="2"/>
        <v/>
      </c>
      <c r="AB39" s="38" t="str">
        <f>IF(OR(TRIM(B39)=0,TRIM(B39)=""),"",IFERROR(TRIM(INDEX(QryItemNamed,MATCH(TRIM(B39),ITEM,0),6)),""))</f>
        <v/>
      </c>
      <c r="AC39" s="39"/>
      <c r="AD39" s="50" t="str">
        <f>IF(OR(TRIM(B39)=0,TRIM(B39)=""),"",IFERROR(TRIM(INDEX(QryItemNamed,MATCH(TRIM(B39),ITEM,0),7)),""))</f>
        <v>0</v>
      </c>
    </row>
    <row r="40" spans="2:30" ht="12.75" customHeight="1" x14ac:dyDescent="0.2">
      <c r="B40" s="14" t="s">
        <v>45</v>
      </c>
      <c r="C40" s="34"/>
      <c r="D40" s="35"/>
      <c r="E40" s="28"/>
      <c r="F40" s="28"/>
      <c r="G40" s="59">
        <v>39.200000000000003</v>
      </c>
      <c r="H40" s="54"/>
      <c r="I40" s="54"/>
      <c r="J40" s="54"/>
      <c r="K40" s="54"/>
      <c r="L40" s="54"/>
      <c r="M40" s="54"/>
      <c r="N40" s="54"/>
      <c r="O40" s="54"/>
      <c r="P40" s="18" t="str">
        <f>IF(OR(TRIM(B40)=0,TRIM(B40)=""),"",IF(IFERROR(TRIM(INDEX(QryItemNamed,MATCH(TRIM(B40),ITEM,0),2)),"")="Y","SPECIAL",LEFT(IFERROR(TRIM(INDEX(ITEM,MATCH(TRIM(B40),ITEM,0))),""),3)))</f>
        <v>630</v>
      </c>
      <c r="Q40" s="17" t="str">
        <f>IF(OR(TRIM(B40)=0,TRIM(B40)=""),"",IF(IFERROR(TRIM(INDEX(QryItemNamed,MATCH(TRIM(B40),ITEM,0),2)),"")="Y",LEFT(IFERROR(TRIM(INDEX(ITEM,MATCH(TRIM(B40),ITEM,0))),""),3)&amp;RIGHT(IFERROR(TRIM(INDEX(ITEM,MATCH(TRIM(B40),ITEM,0))),""),5),RIGHT(IFERROR(TRIM(INDEX(ITEM,MATCH(TRIM(B40),ITEM,0))),""),5)))</f>
        <v>80100</v>
      </c>
      <c r="R40" s="18">
        <f t="shared" si="1"/>
        <v>39.200000000000003</v>
      </c>
      <c r="S40" s="18" t="str">
        <f>IF(OR(TRIM(B40)=0,TRIM(B40)=""),"",IF(IFERROR(TRIM(INDEX(QryItemNamed,MATCH(TRIM(B40),ITEM,0),3)),"")="LS","",IFERROR(TRIM(INDEX(QryItemNamed,MATCH(TRIM(B40),ITEM,0),3)),"")))</f>
        <v>SF</v>
      </c>
      <c r="T40" s="60" t="str">
        <f>IF(OR(TRIM(B40)=0,TRIM(B40)=""),IF(C40="","",C40),IF(IFERROR(TRIM(INDEX(QryItemNamed,MATCH(TRIM(B40),ITEM,0),2)),"")="Y",TRIM(RIGHT(IFERROR(TRIM(INDEX(QryItemNamed,MATCH(TRIM(B40),ITEM,0),4)),"123456789012"),LEN(IFERROR(TRIM(INDEX(QryItemNamed,MATCH(TRIM(B40),ITEM,0),4)),"123456789012"))-9))&amp;C40,IFERROR(TRIM(INDEX(QryItemNamed,MATCH(TRIM(B40),ITEM,0),4))&amp;C40,"ITEM CODE DOES NOT EXIST IN ITEM MASTER")))</f>
        <v>SIGN, FLAT SHEET</v>
      </c>
      <c r="U40" s="60"/>
      <c r="V40" s="60"/>
      <c r="W40" s="60"/>
      <c r="X40" s="60"/>
      <c r="Y40" s="19" t="str">
        <f t="shared" si="2"/>
        <v/>
      </c>
      <c r="AB40" s="38" t="str">
        <f>IF(OR(TRIM(B40)=0,TRIM(B40)=""),"",IFERROR(TRIM(INDEX(QryItemNamed,MATCH(TRIM(B40),ITEM,0),6)),""))</f>
        <v/>
      </c>
      <c r="AC40" s="39"/>
      <c r="AD40" s="50" t="str">
        <f>IF(OR(TRIM(B40)=0,TRIM(B40)=""),"",IFERROR(TRIM(INDEX(QryItemNamed,MATCH(TRIM(B40),ITEM,0),7)),""))</f>
        <v>0</v>
      </c>
    </row>
    <row r="41" spans="2:30" ht="12.75" customHeight="1" x14ac:dyDescent="0.2">
      <c r="B41" s="14"/>
      <c r="C41" s="34"/>
      <c r="D41" s="35"/>
      <c r="E41" s="28"/>
      <c r="F41" s="28"/>
      <c r="G41" s="53"/>
      <c r="H41" s="54"/>
      <c r="I41" s="54"/>
      <c r="J41" s="54"/>
      <c r="K41" s="54"/>
      <c r="L41" s="54"/>
      <c r="M41" s="54"/>
      <c r="N41" s="54"/>
      <c r="O41" s="54"/>
      <c r="P41" s="18" t="str">
        <f t="shared" si="3"/>
        <v/>
      </c>
      <c r="Q41" s="17" t="str">
        <f t="shared" si="4"/>
        <v/>
      </c>
      <c r="R41" s="18">
        <f t="shared" si="1"/>
        <v>0</v>
      </c>
      <c r="S41" s="18" t="str">
        <f t="shared" si="5"/>
        <v/>
      </c>
      <c r="T41" s="60" t="str">
        <f t="shared" si="6"/>
        <v/>
      </c>
      <c r="U41" s="60"/>
      <c r="V41" s="60"/>
      <c r="W41" s="60"/>
      <c r="X41" s="60"/>
      <c r="Y41" s="19" t="str">
        <f t="shared" si="2"/>
        <v/>
      </c>
      <c r="AB41" s="38" t="str">
        <f t="shared" si="7"/>
        <v/>
      </c>
      <c r="AC41" s="39"/>
      <c r="AD41" s="50" t="str">
        <f t="shared" si="8"/>
        <v/>
      </c>
    </row>
    <row r="42" spans="2:30" ht="12.75" customHeight="1" x14ac:dyDescent="0.2">
      <c r="B42" s="14" t="s">
        <v>34</v>
      </c>
      <c r="C42" s="34"/>
      <c r="D42" s="35"/>
      <c r="E42" s="28"/>
      <c r="F42" s="28"/>
      <c r="G42" s="53">
        <v>6</v>
      </c>
      <c r="H42" s="54"/>
      <c r="I42" s="54"/>
      <c r="J42" s="54"/>
      <c r="K42" s="54"/>
      <c r="L42" s="54"/>
      <c r="M42" s="54"/>
      <c r="N42" s="54"/>
      <c r="O42" s="54"/>
      <c r="P42" s="18" t="str">
        <f t="shared" si="3"/>
        <v>632</v>
      </c>
      <c r="Q42" s="17" t="str">
        <f t="shared" si="4"/>
        <v>05006</v>
      </c>
      <c r="R42" s="18">
        <f t="shared" si="1"/>
        <v>6</v>
      </c>
      <c r="S42" s="18" t="str">
        <f t="shared" si="5"/>
        <v>EACH</v>
      </c>
      <c r="T42" s="60" t="str">
        <f t="shared" si="6"/>
        <v>VEHICULAR SIGNAL HEAD, (LED), 3-SECTION, 12" LENS, 1-WAY, POLYCARBONATE</v>
      </c>
      <c r="U42" s="60"/>
      <c r="V42" s="60"/>
      <c r="W42" s="60"/>
      <c r="X42" s="60"/>
      <c r="Y42" s="19" t="str">
        <f t="shared" si="2"/>
        <v/>
      </c>
      <c r="AB42" s="38" t="str">
        <f t="shared" si="7"/>
        <v>SPECIFY COLOR IF NECESSARY</v>
      </c>
      <c r="AC42" s="39"/>
      <c r="AD42" s="50" t="str">
        <f t="shared" si="8"/>
        <v>1</v>
      </c>
    </row>
    <row r="43" spans="2:30" ht="12.75" customHeight="1" x14ac:dyDescent="0.2">
      <c r="B43" s="14" t="s">
        <v>46</v>
      </c>
      <c r="C43" s="34"/>
      <c r="D43" s="35" t="s">
        <v>63</v>
      </c>
      <c r="E43" s="28"/>
      <c r="F43" s="28"/>
      <c r="G43" s="53">
        <v>3</v>
      </c>
      <c r="H43" s="54"/>
      <c r="I43" s="54"/>
      <c r="J43" s="54"/>
      <c r="K43" s="54"/>
      <c r="L43" s="54"/>
      <c r="M43" s="54"/>
      <c r="N43" s="54"/>
      <c r="O43" s="54"/>
      <c r="P43" s="18" t="str">
        <f t="shared" si="3"/>
        <v>632</v>
      </c>
      <c r="Q43" s="17" t="str">
        <f t="shared" si="4"/>
        <v>20731</v>
      </c>
      <c r="R43" s="18">
        <f t="shared" si="1"/>
        <v>3</v>
      </c>
      <c r="S43" s="18" t="str">
        <f t="shared" si="5"/>
        <v>EACH</v>
      </c>
      <c r="T43" s="60" t="str">
        <f t="shared" si="6"/>
        <v>PEDESTRIAN SIGNAL HEAD (LED), TYPE D2, COUNTDOWN, AS PER PLAN</v>
      </c>
      <c r="U43" s="60"/>
      <c r="V43" s="60"/>
      <c r="W43" s="60"/>
      <c r="X43" s="60"/>
      <c r="Y43" s="19" t="str">
        <f t="shared" si="2"/>
        <v>P.32</v>
      </c>
      <c r="AB43" s="38" t="str">
        <f t="shared" si="7"/>
        <v/>
      </c>
      <c r="AC43" s="39"/>
      <c r="AD43" s="50" t="str">
        <f t="shared" si="8"/>
        <v>0</v>
      </c>
    </row>
    <row r="44" spans="2:30" ht="12.75" customHeight="1" x14ac:dyDescent="0.2">
      <c r="B44" s="14" t="s">
        <v>35</v>
      </c>
      <c r="C44" s="34"/>
      <c r="D44" s="35"/>
      <c r="E44" s="28"/>
      <c r="F44" s="28"/>
      <c r="G44" s="53">
        <v>6</v>
      </c>
      <c r="H44" s="54"/>
      <c r="I44" s="54"/>
      <c r="J44" s="54"/>
      <c r="K44" s="54"/>
      <c r="L44" s="54"/>
      <c r="M44" s="54"/>
      <c r="N44" s="54"/>
      <c r="O44" s="54"/>
      <c r="P44" s="18" t="str">
        <f t="shared" si="3"/>
        <v>632</v>
      </c>
      <c r="Q44" s="17" t="str">
        <f t="shared" si="4"/>
        <v>25000</v>
      </c>
      <c r="R44" s="18">
        <f t="shared" si="1"/>
        <v>6</v>
      </c>
      <c r="S44" s="18" t="str">
        <f t="shared" si="5"/>
        <v>EACH</v>
      </c>
      <c r="T44" s="60" t="str">
        <f t="shared" si="6"/>
        <v>COVERING OF VEHICULAR SIGNAL HEAD</v>
      </c>
      <c r="U44" s="60"/>
      <c r="V44" s="60"/>
      <c r="W44" s="60"/>
      <c r="X44" s="60"/>
      <c r="Y44" s="19" t="str">
        <f t="shared" si="2"/>
        <v/>
      </c>
      <c r="AB44" s="38" t="str">
        <f t="shared" si="7"/>
        <v/>
      </c>
      <c r="AC44" s="39"/>
      <c r="AD44" s="50" t="str">
        <f t="shared" si="8"/>
        <v>0</v>
      </c>
    </row>
    <row r="45" spans="2:30" ht="12.75" customHeight="1" x14ac:dyDescent="0.2">
      <c r="B45" s="14" t="s">
        <v>53</v>
      </c>
      <c r="C45" s="34"/>
      <c r="D45" s="35"/>
      <c r="E45" s="28"/>
      <c r="F45" s="28"/>
      <c r="G45" s="53">
        <v>3</v>
      </c>
      <c r="H45" s="54"/>
      <c r="I45" s="54"/>
      <c r="J45" s="54"/>
      <c r="K45" s="54"/>
      <c r="L45" s="54"/>
      <c r="M45" s="54"/>
      <c r="N45" s="54"/>
      <c r="O45" s="54"/>
      <c r="P45" s="18" t="str">
        <f t="shared" ref="P45" si="9">IF(OR(TRIM(B45)=0,TRIM(B45)=""),"",IF(IFERROR(TRIM(INDEX(QryItemNamed,MATCH(TRIM(B45),ITEM,0),2)),"")="Y","SPECIAL",LEFT(IFERROR(TRIM(INDEX(ITEM,MATCH(TRIM(B45),ITEM,0))),""),3)))</f>
        <v>632</v>
      </c>
      <c r="Q45" s="17" t="str">
        <f t="shared" ref="Q45" si="10">IF(OR(TRIM(B45)=0,TRIM(B45)=""),"",IF(IFERROR(TRIM(INDEX(QryItemNamed,MATCH(TRIM(B45),ITEM,0),2)),"")="Y",LEFT(IFERROR(TRIM(INDEX(ITEM,MATCH(TRIM(B45),ITEM,0))),""),3)&amp;RIGHT(IFERROR(TRIM(INDEX(ITEM,MATCH(TRIM(B45),ITEM,0))),""),5),RIGHT(IFERROR(TRIM(INDEX(ITEM,MATCH(TRIM(B45),ITEM,0))),""),5)))</f>
        <v>25010</v>
      </c>
      <c r="R45" s="18">
        <f t="shared" ref="R45" si="11">SUM(G45:O45)</f>
        <v>3</v>
      </c>
      <c r="S45" s="18" t="str">
        <f t="shared" ref="S45" si="12">IF(OR(TRIM(B45)=0,TRIM(B45)=""),"",IF(IFERROR(TRIM(INDEX(QryItemNamed,MATCH(TRIM(B45),ITEM,0),3)),"")="LS","",IFERROR(TRIM(INDEX(QryItemNamed,MATCH(TRIM(B45),ITEM,0),3)),"")))</f>
        <v>EACH</v>
      </c>
      <c r="T45" s="60" t="str">
        <f t="shared" ref="T45" si="13">IF(OR(TRIM(B45)=0,TRIM(B45)=""),IF(C45="","",C45),IF(IFERROR(TRIM(INDEX(QryItemNamed,MATCH(TRIM(B45),ITEM,0),2)),"")="Y",TRIM(RIGHT(IFERROR(TRIM(INDEX(QryItemNamed,MATCH(TRIM(B45),ITEM,0),4)),"123456789012"),LEN(IFERROR(TRIM(INDEX(QryItemNamed,MATCH(TRIM(B45),ITEM,0),4)),"123456789012"))-9))&amp;C45,IFERROR(TRIM(INDEX(QryItemNamed,MATCH(TRIM(B45),ITEM,0),4))&amp;C45,"ITEM CODE DOES NOT EXIST IN ITEM MASTER")))</f>
        <v>COVERING OF PEDESTRIAN SIGNAL HEAD</v>
      </c>
      <c r="U45" s="60"/>
      <c r="V45" s="60"/>
      <c r="W45" s="60"/>
      <c r="X45" s="60"/>
      <c r="Y45" s="19" t="str">
        <f t="shared" si="2"/>
        <v/>
      </c>
      <c r="AB45" s="38" t="str">
        <f t="shared" si="7"/>
        <v/>
      </c>
      <c r="AC45" s="39"/>
      <c r="AD45" s="50" t="str">
        <f t="shared" si="8"/>
        <v>0</v>
      </c>
    </row>
    <row r="46" spans="2:30" ht="12.75" customHeight="1" x14ac:dyDescent="0.2">
      <c r="B46" s="14" t="s">
        <v>47</v>
      </c>
      <c r="C46" s="34"/>
      <c r="D46" s="35"/>
      <c r="E46" s="28"/>
      <c r="F46" s="28"/>
      <c r="G46" s="53">
        <v>1526</v>
      </c>
      <c r="H46" s="54"/>
      <c r="I46" s="54"/>
      <c r="J46" s="54"/>
      <c r="K46" s="54"/>
      <c r="L46" s="54"/>
      <c r="M46" s="54"/>
      <c r="N46" s="54"/>
      <c r="O46" s="54"/>
      <c r="P46" s="18" t="str">
        <f t="shared" si="3"/>
        <v>632</v>
      </c>
      <c r="Q46" s="17" t="str">
        <f t="shared" si="4"/>
        <v>40700</v>
      </c>
      <c r="R46" s="18">
        <f t="shared" si="1"/>
        <v>1526</v>
      </c>
      <c r="S46" s="18" t="str">
        <f t="shared" si="5"/>
        <v>FT</v>
      </c>
      <c r="T46" s="60" t="str">
        <f t="shared" si="6"/>
        <v>SIGNAL CABLE, 7 CONDUCTOR, NO. 14 AWG</v>
      </c>
      <c r="U46" s="60"/>
      <c r="V46" s="60"/>
      <c r="W46" s="60"/>
      <c r="X46" s="60"/>
      <c r="Y46" s="19" t="str">
        <f t="shared" si="2"/>
        <v/>
      </c>
      <c r="AB46" s="38" t="str">
        <f t="shared" si="7"/>
        <v/>
      </c>
      <c r="AC46" s="39"/>
      <c r="AD46" s="50" t="str">
        <f t="shared" si="8"/>
        <v>0</v>
      </c>
    </row>
    <row r="47" spans="2:30" ht="12.75" customHeight="1" x14ac:dyDescent="0.2">
      <c r="B47" s="14"/>
      <c r="C47" s="34"/>
      <c r="D47" s="35"/>
      <c r="E47" s="28"/>
      <c r="F47" s="28"/>
      <c r="G47" s="53"/>
      <c r="H47" s="54"/>
      <c r="I47" s="54"/>
      <c r="J47" s="54"/>
      <c r="K47" s="54"/>
      <c r="L47" s="54"/>
      <c r="M47" s="54"/>
      <c r="N47" s="54"/>
      <c r="O47" s="54"/>
      <c r="P47" s="18"/>
      <c r="Q47" s="17"/>
      <c r="R47" s="18"/>
      <c r="S47" s="18"/>
      <c r="T47" s="68"/>
      <c r="U47" s="69"/>
      <c r="V47" s="69"/>
      <c r="W47" s="69"/>
      <c r="X47" s="70"/>
      <c r="Y47" s="19"/>
      <c r="AB47" s="38"/>
      <c r="AC47" s="39"/>
      <c r="AD47" s="50"/>
    </row>
    <row r="48" spans="2:30" ht="12.75" customHeight="1" x14ac:dyDescent="0.2">
      <c r="B48" s="14" t="s">
        <v>48</v>
      </c>
      <c r="C48" s="34"/>
      <c r="D48" s="35" t="s">
        <v>63</v>
      </c>
      <c r="E48" s="28"/>
      <c r="F48" s="28"/>
      <c r="G48" s="53">
        <v>1</v>
      </c>
      <c r="H48" s="54"/>
      <c r="I48" s="54"/>
      <c r="J48" s="54"/>
      <c r="K48" s="54"/>
      <c r="L48" s="54"/>
      <c r="M48" s="54"/>
      <c r="N48" s="54"/>
      <c r="O48" s="54"/>
      <c r="P48" s="18" t="str">
        <f t="shared" si="3"/>
        <v>632</v>
      </c>
      <c r="Q48" s="17" t="str">
        <f t="shared" si="4"/>
        <v>64011</v>
      </c>
      <c r="R48" s="18">
        <f t="shared" si="1"/>
        <v>1</v>
      </c>
      <c r="S48" s="18" t="str">
        <f t="shared" si="5"/>
        <v>EACH</v>
      </c>
      <c r="T48" s="60" t="str">
        <f t="shared" si="6"/>
        <v>SIGNAL SUPPORT FOUNDATION, AS PER PLAN</v>
      </c>
      <c r="U48" s="60"/>
      <c r="V48" s="60"/>
      <c r="W48" s="60"/>
      <c r="X48" s="60"/>
      <c r="Y48" s="19" t="str">
        <f t="shared" si="2"/>
        <v>P.32</v>
      </c>
      <c r="AB48" s="38" t="str">
        <f t="shared" si="7"/>
        <v/>
      </c>
      <c r="AC48" s="39"/>
      <c r="AD48" s="50" t="str">
        <f t="shared" si="8"/>
        <v>0</v>
      </c>
    </row>
    <row r="49" spans="2:30" ht="12.75" customHeight="1" x14ac:dyDescent="0.2">
      <c r="B49" s="14"/>
      <c r="C49" s="34"/>
      <c r="D49" s="35"/>
      <c r="E49" s="28"/>
      <c r="F49" s="28"/>
      <c r="G49" s="53"/>
      <c r="H49" s="54"/>
      <c r="I49" s="54"/>
      <c r="J49" s="54"/>
      <c r="K49" s="54"/>
      <c r="L49" s="54"/>
      <c r="M49" s="54"/>
      <c r="N49" s="54"/>
      <c r="O49" s="54"/>
      <c r="P49" s="18" t="str">
        <f t="shared" si="3"/>
        <v/>
      </c>
      <c r="Q49" s="17" t="str">
        <f t="shared" si="4"/>
        <v/>
      </c>
      <c r="R49" s="18">
        <f t="shared" si="1"/>
        <v>0</v>
      </c>
      <c r="S49" s="18" t="str">
        <f t="shared" si="5"/>
        <v/>
      </c>
      <c r="T49" s="60" t="str">
        <f t="shared" si="6"/>
        <v/>
      </c>
      <c r="U49" s="60"/>
      <c r="V49" s="60"/>
      <c r="W49" s="60"/>
      <c r="X49" s="60"/>
      <c r="Y49" s="19" t="str">
        <f t="shared" si="2"/>
        <v/>
      </c>
      <c r="AB49" s="38" t="str">
        <f t="shared" si="7"/>
        <v/>
      </c>
      <c r="AC49" s="39"/>
      <c r="AD49" s="50" t="str">
        <f t="shared" si="8"/>
        <v/>
      </c>
    </row>
    <row r="50" spans="2:30" ht="12.75" customHeight="1" x14ac:dyDescent="0.2">
      <c r="B50" s="14" t="s">
        <v>49</v>
      </c>
      <c r="C50" s="34"/>
      <c r="D50" s="35" t="s">
        <v>63</v>
      </c>
      <c r="E50" s="28"/>
      <c r="F50" s="28"/>
      <c r="G50" s="53">
        <v>2</v>
      </c>
      <c r="H50" s="54"/>
      <c r="I50" s="54"/>
      <c r="J50" s="54"/>
      <c r="K50" s="54"/>
      <c r="L50" s="54"/>
      <c r="M50" s="54"/>
      <c r="N50" s="54"/>
      <c r="O50" s="54"/>
      <c r="P50" s="18" t="str">
        <f t="shared" si="3"/>
        <v>632</v>
      </c>
      <c r="Q50" s="17" t="str">
        <f t="shared" si="4"/>
        <v>64021</v>
      </c>
      <c r="R50" s="18">
        <f t="shared" si="1"/>
        <v>2</v>
      </c>
      <c r="S50" s="18" t="str">
        <f t="shared" si="5"/>
        <v>EACH</v>
      </c>
      <c r="T50" s="60" t="str">
        <f t="shared" si="6"/>
        <v>PEDESTAL FOUNDATION, AS PER PLAN</v>
      </c>
      <c r="U50" s="60"/>
      <c r="V50" s="60"/>
      <c r="W50" s="60"/>
      <c r="X50" s="60"/>
      <c r="Y50" s="19" t="str">
        <f t="shared" si="2"/>
        <v>P.32</v>
      </c>
      <c r="AB50" s="38" t="str">
        <f t="shared" si="7"/>
        <v/>
      </c>
      <c r="AC50" s="39"/>
      <c r="AD50" s="50" t="str">
        <f t="shared" si="8"/>
        <v>0</v>
      </c>
    </row>
    <row r="51" spans="2:30" ht="12.75" customHeight="1" x14ac:dyDescent="0.2">
      <c r="B51" s="14" t="s">
        <v>50</v>
      </c>
      <c r="C51" s="34"/>
      <c r="D51" s="35"/>
      <c r="E51" s="28"/>
      <c r="F51" s="28"/>
      <c r="G51" s="53">
        <v>1</v>
      </c>
      <c r="H51" s="54"/>
      <c r="I51" s="54"/>
      <c r="J51" s="54"/>
      <c r="K51" s="54"/>
      <c r="L51" s="54"/>
      <c r="M51" s="54"/>
      <c r="N51" s="54"/>
      <c r="O51" s="54"/>
      <c r="P51" s="18">
        <v>632</v>
      </c>
      <c r="Q51" s="17">
        <v>71244</v>
      </c>
      <c r="R51" s="18">
        <f t="shared" ref="R51" si="14">SUM(G51:O51)</f>
        <v>1</v>
      </c>
      <c r="S51" s="18" t="s">
        <v>52</v>
      </c>
      <c r="T51" s="60" t="s">
        <v>51</v>
      </c>
      <c r="U51" s="60"/>
      <c r="V51" s="60"/>
      <c r="W51" s="60"/>
      <c r="X51" s="60"/>
      <c r="Y51" s="19" t="str">
        <f t="shared" si="2"/>
        <v/>
      </c>
      <c r="AB51" s="38" t="str">
        <f t="shared" si="7"/>
        <v/>
      </c>
      <c r="AC51" s="39"/>
      <c r="AD51" s="50" t="str">
        <f t="shared" si="8"/>
        <v/>
      </c>
    </row>
    <row r="52" spans="2:30" ht="12.75" customHeight="1" x14ac:dyDescent="0.2">
      <c r="B52" s="14" t="s">
        <v>55</v>
      </c>
      <c r="C52" s="34"/>
      <c r="D52" s="35"/>
      <c r="E52" s="28"/>
      <c r="F52" s="28"/>
      <c r="G52" s="53">
        <v>2</v>
      </c>
      <c r="H52" s="54"/>
      <c r="I52" s="54"/>
      <c r="J52" s="54"/>
      <c r="K52" s="54"/>
      <c r="L52" s="54"/>
      <c r="M52" s="54"/>
      <c r="N52" s="54"/>
      <c r="O52" s="54"/>
      <c r="P52" s="18" t="str">
        <f t="shared" si="3"/>
        <v>632</v>
      </c>
      <c r="Q52" s="17" t="str">
        <f t="shared" si="4"/>
        <v>89600</v>
      </c>
      <c r="R52" s="18">
        <f t="shared" si="1"/>
        <v>2</v>
      </c>
      <c r="S52" s="18" t="str">
        <f t="shared" si="5"/>
        <v>EACH</v>
      </c>
      <c r="T52" s="60" t="str">
        <f t="shared" si="6"/>
        <v>PEDESTAL, 8'</v>
      </c>
      <c r="U52" s="60"/>
      <c r="V52" s="60"/>
      <c r="W52" s="60"/>
      <c r="X52" s="60"/>
      <c r="Y52" s="19" t="str">
        <f t="shared" si="2"/>
        <v/>
      </c>
      <c r="AB52" s="38" t="str">
        <f t="shared" si="7"/>
        <v/>
      </c>
      <c r="AC52" s="39"/>
      <c r="AD52" s="50" t="str">
        <f t="shared" si="8"/>
        <v>0</v>
      </c>
    </row>
    <row r="53" spans="2:30" ht="12.75" customHeight="1" x14ac:dyDescent="0.2">
      <c r="B53" s="14" t="s">
        <v>36</v>
      </c>
      <c r="C53" s="34"/>
      <c r="D53" s="35" t="s">
        <v>63</v>
      </c>
      <c r="E53" s="28"/>
      <c r="F53" s="28"/>
      <c r="G53" s="53">
        <v>1</v>
      </c>
      <c r="H53" s="54"/>
      <c r="I53" s="54"/>
      <c r="J53" s="54"/>
      <c r="K53" s="54"/>
      <c r="L53" s="54"/>
      <c r="M53" s="54"/>
      <c r="N53" s="54"/>
      <c r="O53" s="54"/>
      <c r="P53" s="18" t="str">
        <f t="shared" si="3"/>
        <v>632</v>
      </c>
      <c r="Q53" s="17" t="str">
        <f t="shared" si="4"/>
        <v>90101</v>
      </c>
      <c r="R53" s="18">
        <f t="shared" si="1"/>
        <v>1</v>
      </c>
      <c r="S53" s="18" t="str">
        <f t="shared" si="5"/>
        <v>EACH</v>
      </c>
      <c r="T53" s="60" t="str">
        <f t="shared" si="6"/>
        <v>REMOVAL OF TRAFFIC SIGNAL INSTALLATION, AS PER PLAN</v>
      </c>
      <c r="U53" s="60"/>
      <c r="V53" s="60"/>
      <c r="W53" s="60"/>
      <c r="X53" s="60"/>
      <c r="Y53" s="19" t="str">
        <f t="shared" si="2"/>
        <v>P.32</v>
      </c>
      <c r="AB53" s="38" t="str">
        <f t="shared" si="7"/>
        <v/>
      </c>
      <c r="AC53" s="39"/>
      <c r="AD53" s="50" t="str">
        <f t="shared" si="8"/>
        <v>0</v>
      </c>
    </row>
    <row r="54" spans="2:30" ht="12.75" customHeight="1" x14ac:dyDescent="0.2">
      <c r="B54" s="14"/>
      <c r="C54" s="34"/>
      <c r="D54" s="35"/>
      <c r="E54" s="28"/>
      <c r="F54" s="28"/>
      <c r="G54" s="53"/>
      <c r="H54" s="54"/>
      <c r="I54" s="54"/>
      <c r="J54" s="54"/>
      <c r="K54" s="54"/>
      <c r="L54" s="54"/>
      <c r="M54" s="54"/>
      <c r="N54" s="54"/>
      <c r="O54" s="54"/>
      <c r="P54" s="18" t="str">
        <f t="shared" si="3"/>
        <v/>
      </c>
      <c r="Q54" s="17" t="str">
        <f t="shared" si="4"/>
        <v/>
      </c>
      <c r="R54" s="18">
        <f t="shared" si="1"/>
        <v>0</v>
      </c>
      <c r="S54" s="18" t="str">
        <f t="shared" si="5"/>
        <v/>
      </c>
      <c r="T54" s="60" t="str">
        <f t="shared" si="6"/>
        <v/>
      </c>
      <c r="U54" s="60"/>
      <c r="V54" s="60"/>
      <c r="W54" s="60"/>
      <c r="X54" s="60"/>
      <c r="Y54" s="19" t="str">
        <f t="shared" si="2"/>
        <v/>
      </c>
      <c r="AB54" s="38" t="str">
        <f t="shared" si="7"/>
        <v/>
      </c>
      <c r="AC54" s="39"/>
      <c r="AD54" s="50" t="str">
        <f t="shared" si="8"/>
        <v/>
      </c>
    </row>
    <row r="55" spans="2:30" ht="12.75" customHeight="1" x14ac:dyDescent="0.2">
      <c r="B55" s="14" t="s">
        <v>37</v>
      </c>
      <c r="C55" s="34" t="s">
        <v>38</v>
      </c>
      <c r="D55" s="35" t="s">
        <v>63</v>
      </c>
      <c r="E55" s="28"/>
      <c r="F55" s="28"/>
      <c r="G55" s="53">
        <v>1</v>
      </c>
      <c r="H55" s="54"/>
      <c r="I55" s="54"/>
      <c r="J55" s="54"/>
      <c r="K55" s="54"/>
      <c r="L55" s="54"/>
      <c r="M55" s="54"/>
      <c r="N55" s="54"/>
      <c r="O55" s="54"/>
      <c r="P55" s="18" t="str">
        <f t="shared" si="3"/>
        <v>633</v>
      </c>
      <c r="Q55" s="17" t="str">
        <f t="shared" si="4"/>
        <v>99000</v>
      </c>
      <c r="R55" s="18">
        <f t="shared" si="1"/>
        <v>1</v>
      </c>
      <c r="S55" s="18" t="str">
        <f t="shared" si="5"/>
        <v>EACH</v>
      </c>
      <c r="T55" s="60" t="str">
        <f t="shared" si="6"/>
        <v>CONTROLLER ITEM, MISC.: CABINET AND CONTROLLER MODIFICATIONS</v>
      </c>
      <c r="U55" s="60"/>
      <c r="V55" s="60"/>
      <c r="W55" s="60"/>
      <c r="X55" s="60"/>
      <c r="Y55" s="19" t="str">
        <f t="shared" si="2"/>
        <v>P.32</v>
      </c>
      <c r="AB55" s="38" t="str">
        <f t="shared" si="7"/>
        <v>ADD SUPPLEMENTAL DESCRIPTION</v>
      </c>
      <c r="AC55" s="39"/>
      <c r="AD55" s="50" t="str">
        <f t="shared" si="8"/>
        <v>1</v>
      </c>
    </row>
    <row r="56" spans="2:30" ht="12.75" customHeight="1" x14ac:dyDescent="0.2">
      <c r="B56" s="14"/>
      <c r="C56" s="34"/>
      <c r="D56" s="35"/>
      <c r="E56" s="28"/>
      <c r="F56" s="28"/>
      <c r="G56" s="53"/>
      <c r="H56" s="54"/>
      <c r="I56" s="54"/>
      <c r="J56" s="54"/>
      <c r="K56" s="54"/>
      <c r="L56" s="54"/>
      <c r="M56" s="54"/>
      <c r="N56" s="54"/>
      <c r="O56" s="54"/>
      <c r="P56" s="18" t="str">
        <f t="shared" si="3"/>
        <v/>
      </c>
      <c r="Q56" s="17" t="str">
        <f t="shared" si="4"/>
        <v/>
      </c>
      <c r="R56" s="18">
        <f t="shared" si="1"/>
        <v>0</v>
      </c>
      <c r="S56" s="18" t="str">
        <f t="shared" si="5"/>
        <v/>
      </c>
      <c r="T56" s="60" t="str">
        <f t="shared" si="6"/>
        <v/>
      </c>
      <c r="U56" s="60"/>
      <c r="V56" s="60"/>
      <c r="W56" s="60"/>
      <c r="X56" s="60"/>
      <c r="Y56" s="19" t="str">
        <f t="shared" si="2"/>
        <v/>
      </c>
      <c r="AB56" s="38" t="str">
        <f t="shared" si="7"/>
        <v/>
      </c>
      <c r="AC56" s="39"/>
      <c r="AD56" s="50" t="str">
        <f t="shared" si="8"/>
        <v/>
      </c>
    </row>
    <row r="57" spans="2:30" ht="12.75" customHeight="1" x14ac:dyDescent="0.2">
      <c r="B57" s="14" t="s">
        <v>54</v>
      </c>
      <c r="C57" s="34"/>
      <c r="D57" s="35" t="s">
        <v>63</v>
      </c>
      <c r="E57" s="28"/>
      <c r="F57" s="28"/>
      <c r="G57" s="53">
        <v>1</v>
      </c>
      <c r="H57" s="54"/>
      <c r="I57" s="54"/>
      <c r="J57" s="54"/>
      <c r="K57" s="54"/>
      <c r="L57" s="54"/>
      <c r="M57" s="54"/>
      <c r="N57" s="54"/>
      <c r="O57" s="54"/>
      <c r="P57" s="18" t="str">
        <f>IF(OR(TRIM(B57)=0,TRIM(B57)=""),"",IF(IFERROR(TRIM(INDEX(QryItemNamed,MATCH(TRIM(B57),ITEM,0),2)),"")="Y","SPECIAL",LEFT(IFERROR(TRIM(INDEX(ITEM,MATCH(TRIM(B57),ITEM,0))),""),3)))</f>
        <v>809</v>
      </c>
      <c r="Q57" s="17" t="str">
        <f>IF(OR(TRIM(B57)=0,TRIM(B57)=""),"",IF(IFERROR(TRIM(INDEX(QryItemNamed,MATCH(TRIM(B57),ITEM,0),2)),"")="Y",LEFT(IFERROR(TRIM(INDEX(ITEM,MATCH(TRIM(B57),ITEM,0))),""),3)&amp;RIGHT(IFERROR(TRIM(INDEX(ITEM,MATCH(TRIM(B57),ITEM,0))),""),5),RIGHT(IFERROR(TRIM(INDEX(ITEM,MATCH(TRIM(B57),ITEM,0))),""),5)))</f>
        <v>69101</v>
      </c>
      <c r="R57" s="18">
        <f>SUM(G57:O57)</f>
        <v>1</v>
      </c>
      <c r="S57" s="18" t="str">
        <f>IF(OR(TRIM(B57)=0,TRIM(B57)=""),"",IF(IFERROR(TRIM(INDEX(QryItemNamed,MATCH(TRIM(B57),ITEM,0),3)),"")="LS","",IFERROR(TRIM(INDEX(QryItemNamed,MATCH(TRIM(B57),ITEM,0),3)),"")))</f>
        <v>EACH</v>
      </c>
      <c r="T57" s="60" t="str">
        <f>IF(OR(TRIM(B57)=0,TRIM(B57)=""),IF(C57="","",C57),IF(IFERROR(TRIM(INDEX(QryItemNamed,MATCH(TRIM(B57),ITEM,0),2)),"")="Y",TRIM(RIGHT(IFERROR(TRIM(INDEX(QryItemNamed,MATCH(TRIM(B57),ITEM,0),4)),"123456789012"),LEN(IFERROR(TRIM(INDEX(QryItemNamed,MATCH(TRIM(B57),ITEM,0),4)),"123456789012"))-9))&amp;C57,IFERROR(TRIM(INDEX(QryItemNamed,MATCH(TRIM(B57),ITEM,0),4))&amp;C57,"ITEM CODE DOES NOT EXIST IN ITEM MASTER")))</f>
        <v>STOP LINE RADAR DETECTION, AS PER PLAN</v>
      </c>
      <c r="U57" s="60"/>
      <c r="V57" s="60"/>
      <c r="W57" s="60"/>
      <c r="X57" s="60"/>
      <c r="Y57" s="19" t="str">
        <f>IF(D57="","",D57)</f>
        <v>P.32</v>
      </c>
      <c r="AB57" s="38" t="str">
        <f>IF(OR(TRIM(B57)=0,TRIM(B57)=""),"",IFERROR(TRIM(INDEX(QryItemNamed,MATCH(TRIM(B57),ITEM,0),6)),""))</f>
        <v/>
      </c>
      <c r="AC57" s="39"/>
      <c r="AD57" s="50" t="str">
        <f>IF(OR(TRIM(B57)=0,TRIM(B57)=""),"",IFERROR(TRIM(INDEX(QryItemNamed,MATCH(TRIM(B57),ITEM,0),7)),""))</f>
        <v>0</v>
      </c>
    </row>
    <row r="58" spans="2:30" ht="12.75" customHeight="1" x14ac:dyDescent="0.2">
      <c r="B58" s="14"/>
      <c r="C58" s="34"/>
      <c r="D58" s="35"/>
      <c r="E58" s="28"/>
      <c r="F58" s="28"/>
      <c r="G58" s="53"/>
      <c r="H58" s="54"/>
      <c r="I58" s="54"/>
      <c r="J58" s="54"/>
      <c r="K58" s="54"/>
      <c r="L58" s="54"/>
      <c r="M58" s="54"/>
      <c r="N58" s="54"/>
      <c r="O58" s="54"/>
      <c r="P58" s="18" t="str">
        <f>IF(OR(TRIM(B58)=0,TRIM(B58)=""),"",IF(IFERROR(TRIM(INDEX(QryItemNamed,MATCH(TRIM(B58),ITEM,0),2)),"")="Y","SPECIAL",LEFT(IFERROR(TRIM(INDEX(ITEM,MATCH(TRIM(B58),ITEM,0))),""),3)))</f>
        <v/>
      </c>
      <c r="Q58" s="17" t="str">
        <f>IF(OR(TRIM(B58)=0,TRIM(B58)=""),"",IF(IFERROR(TRIM(INDEX(QryItemNamed,MATCH(TRIM(B58),ITEM,0),2)),"")="Y",LEFT(IFERROR(TRIM(INDEX(ITEM,MATCH(TRIM(B58),ITEM,0))),""),3)&amp;RIGHT(IFERROR(TRIM(INDEX(ITEM,MATCH(TRIM(B58),ITEM,0))),""),5),RIGHT(IFERROR(TRIM(INDEX(ITEM,MATCH(TRIM(B58),ITEM,0))),""),5)))</f>
        <v/>
      </c>
      <c r="R58" s="18">
        <f t="shared" si="1"/>
        <v>0</v>
      </c>
      <c r="S58" s="18" t="str">
        <f>IF(OR(TRIM(B58)=0,TRIM(B58)=""),"",IF(IFERROR(TRIM(INDEX(QryItemNamed,MATCH(TRIM(B58),ITEM,0),3)),"")="LS","",IFERROR(TRIM(INDEX(QryItemNamed,MATCH(TRIM(B58),ITEM,0),3)),"")))</f>
        <v/>
      </c>
      <c r="T58" s="60" t="str">
        <f>IF(OR(TRIM(B58)=0,TRIM(B58)=""),IF(C58="","",C58),IF(IFERROR(TRIM(INDEX(QryItemNamed,MATCH(TRIM(B58),ITEM,0),2)),"")="Y",TRIM(RIGHT(IFERROR(TRIM(INDEX(QryItemNamed,MATCH(TRIM(B58),ITEM,0),4)),"123456789012"),LEN(IFERROR(TRIM(INDEX(QryItemNamed,MATCH(TRIM(B58),ITEM,0),4)),"123456789012"))-9))&amp;C58,IFERROR(TRIM(INDEX(QryItemNamed,MATCH(TRIM(B58),ITEM,0),4))&amp;C58,"ITEM CODE DOES NOT EXIST IN ITEM MASTER")))</f>
        <v/>
      </c>
      <c r="U58" s="60"/>
      <c r="V58" s="60"/>
      <c r="W58" s="60"/>
      <c r="X58" s="60"/>
      <c r="Y58" s="19" t="str">
        <f>IF(D58="","",D58)</f>
        <v/>
      </c>
      <c r="AB58" s="38" t="str">
        <f>IF(OR(TRIM(B58)=0,TRIM(B58)=""),"",IFERROR(TRIM(INDEX(QryItemNamed,MATCH(TRIM(B58),ITEM,0),6)),""))</f>
        <v/>
      </c>
      <c r="AC58" s="39"/>
      <c r="AD58" s="50" t="str">
        <f>IF(OR(TRIM(B58)=0,TRIM(B58)=""),"",IFERROR(TRIM(INDEX(QryItemNamed,MATCH(TRIM(B58),ITEM,0),7)),""))</f>
        <v/>
      </c>
    </row>
    <row r="59" spans="2:30" ht="12.75" customHeight="1" x14ac:dyDescent="0.2">
      <c r="B59" s="14"/>
      <c r="C59" s="34"/>
      <c r="D59" s="35"/>
      <c r="E59" s="28"/>
      <c r="F59" s="28"/>
      <c r="G59" s="53"/>
      <c r="H59" s="54"/>
      <c r="I59" s="54"/>
      <c r="J59" s="54"/>
      <c r="K59" s="54"/>
      <c r="L59" s="54"/>
      <c r="M59" s="54"/>
      <c r="N59" s="54"/>
      <c r="O59" s="54"/>
      <c r="P59" s="18" t="str">
        <f t="shared" si="3"/>
        <v/>
      </c>
      <c r="Q59" s="17" t="str">
        <f t="shared" si="4"/>
        <v/>
      </c>
      <c r="R59" s="18">
        <f t="shared" si="1"/>
        <v>0</v>
      </c>
      <c r="S59" s="18" t="str">
        <f t="shared" si="5"/>
        <v/>
      </c>
      <c r="T59" s="60" t="str">
        <f t="shared" si="6"/>
        <v/>
      </c>
      <c r="U59" s="60"/>
      <c r="V59" s="60"/>
      <c r="W59" s="60"/>
      <c r="X59" s="60"/>
      <c r="Y59" s="19" t="str">
        <f t="shared" si="2"/>
        <v/>
      </c>
      <c r="AB59" s="38" t="str">
        <f t="shared" si="7"/>
        <v/>
      </c>
      <c r="AC59" s="39"/>
      <c r="AD59" s="50" t="str">
        <f t="shared" si="8"/>
        <v/>
      </c>
    </row>
    <row r="60" spans="2:30" ht="12.75" customHeight="1" x14ac:dyDescent="0.2">
      <c r="B60" s="57"/>
      <c r="C60" s="34"/>
      <c r="D60" s="35"/>
      <c r="E60" s="28"/>
      <c r="F60" s="28"/>
      <c r="G60" s="53"/>
      <c r="H60" s="54"/>
      <c r="I60" s="54"/>
      <c r="J60" s="54"/>
      <c r="K60" s="54"/>
      <c r="L60" s="54"/>
      <c r="M60" s="54"/>
      <c r="N60" s="54"/>
      <c r="O60" s="54"/>
      <c r="P60" s="18" t="str">
        <f t="shared" si="3"/>
        <v/>
      </c>
      <c r="Q60" s="17" t="str">
        <f t="shared" si="4"/>
        <v/>
      </c>
      <c r="R60" s="18">
        <f t="shared" si="1"/>
        <v>0</v>
      </c>
      <c r="S60" s="18" t="str">
        <f t="shared" si="5"/>
        <v/>
      </c>
      <c r="T60" s="60" t="str">
        <f t="shared" si="6"/>
        <v/>
      </c>
      <c r="U60" s="60"/>
      <c r="V60" s="60"/>
      <c r="W60" s="60"/>
      <c r="X60" s="60"/>
      <c r="Y60" s="19" t="str">
        <f t="shared" si="2"/>
        <v/>
      </c>
      <c r="AB60" s="38" t="str">
        <f t="shared" si="7"/>
        <v/>
      </c>
      <c r="AC60" s="39"/>
      <c r="AD60" s="50" t="str">
        <f t="shared" si="8"/>
        <v/>
      </c>
    </row>
    <row r="61" spans="2:30" ht="12.75" customHeight="1" x14ac:dyDescent="0.2">
      <c r="B61" s="14"/>
      <c r="C61" s="34"/>
      <c r="D61" s="35"/>
      <c r="E61" s="28"/>
      <c r="F61" s="28"/>
      <c r="G61" s="53"/>
      <c r="H61" s="54"/>
      <c r="I61" s="54"/>
      <c r="J61" s="54"/>
      <c r="K61" s="54"/>
      <c r="L61" s="54"/>
      <c r="M61" s="54"/>
      <c r="N61" s="54"/>
      <c r="O61" s="54"/>
      <c r="P61" s="18" t="str">
        <f t="shared" si="3"/>
        <v/>
      </c>
      <c r="Q61" s="17" t="str">
        <f t="shared" si="4"/>
        <v/>
      </c>
      <c r="R61" s="18">
        <f t="shared" si="1"/>
        <v>0</v>
      </c>
      <c r="S61" s="18" t="str">
        <f t="shared" si="5"/>
        <v/>
      </c>
      <c r="T61" s="60" t="str">
        <f t="shared" si="6"/>
        <v/>
      </c>
      <c r="U61" s="60"/>
      <c r="V61" s="60"/>
      <c r="W61" s="60"/>
      <c r="X61" s="60"/>
      <c r="Y61" s="19" t="str">
        <f t="shared" si="2"/>
        <v/>
      </c>
      <c r="AB61" s="38" t="str">
        <f t="shared" si="7"/>
        <v/>
      </c>
      <c r="AC61" s="39"/>
      <c r="AD61" s="50" t="str">
        <f t="shared" si="8"/>
        <v/>
      </c>
    </row>
    <row r="62" spans="2:30" ht="12.75" customHeight="1" x14ac:dyDescent="0.2">
      <c r="B62" s="14"/>
      <c r="C62" s="34"/>
      <c r="D62" s="35"/>
      <c r="E62" s="28"/>
      <c r="F62" s="28"/>
      <c r="G62" s="53"/>
      <c r="H62" s="54"/>
      <c r="I62" s="54"/>
      <c r="J62" s="54"/>
      <c r="K62" s="54"/>
      <c r="L62" s="54"/>
      <c r="M62" s="54"/>
      <c r="N62" s="54"/>
      <c r="O62" s="54"/>
      <c r="P62" s="18" t="str">
        <f t="shared" si="3"/>
        <v/>
      </c>
      <c r="Q62" s="17" t="str">
        <f t="shared" si="4"/>
        <v/>
      </c>
      <c r="R62" s="18">
        <f t="shared" si="1"/>
        <v>0</v>
      </c>
      <c r="S62" s="18" t="str">
        <f t="shared" si="5"/>
        <v/>
      </c>
      <c r="T62" s="60" t="str">
        <f t="shared" si="6"/>
        <v/>
      </c>
      <c r="U62" s="60"/>
      <c r="V62" s="60"/>
      <c r="W62" s="60"/>
      <c r="X62" s="60"/>
      <c r="Y62" s="19" t="str">
        <f t="shared" si="2"/>
        <v/>
      </c>
      <c r="AB62" s="38" t="str">
        <f t="shared" si="7"/>
        <v/>
      </c>
      <c r="AC62" s="39"/>
      <c r="AD62" s="50" t="str">
        <f t="shared" si="8"/>
        <v/>
      </c>
    </row>
    <row r="63" spans="2:30" ht="12.75" customHeight="1" x14ac:dyDescent="0.2">
      <c r="B63" s="14"/>
      <c r="C63" s="34"/>
      <c r="D63" s="35"/>
      <c r="E63" s="28"/>
      <c r="F63" s="28"/>
      <c r="G63" s="53"/>
      <c r="H63" s="54"/>
      <c r="I63" s="54"/>
      <c r="J63" s="54"/>
      <c r="K63" s="54"/>
      <c r="L63" s="54"/>
      <c r="M63" s="54"/>
      <c r="N63" s="54"/>
      <c r="O63" s="54"/>
      <c r="P63" s="18" t="str">
        <f t="shared" ref="P63:P91" si="15">IF(OR(TRIM(B63)=0,TRIM(B63)=""),"",IF(IFERROR(TRIM(INDEX(QryItemNamed,MATCH(TRIM(B63),ITEM,0),2)),"")="Y","SPECIAL",LEFT(IFERROR(TRIM(INDEX(ITEM,MATCH(TRIM(B63),ITEM,0))),""),3)))</f>
        <v/>
      </c>
      <c r="Q63" s="17" t="str">
        <f t="shared" ref="Q63:Q91" si="16">IF(OR(TRIM(B63)=0,TRIM(B63)=""),"",IF(IFERROR(TRIM(INDEX(QryItemNamed,MATCH(TRIM(B63),ITEM,0),2)),"")="Y",LEFT(IFERROR(TRIM(INDEX(ITEM,MATCH(TRIM(B63),ITEM,0))),""),3)&amp;RIGHT(IFERROR(TRIM(INDEX(ITEM,MATCH(TRIM(B63),ITEM,0))),""),5),RIGHT(IFERROR(TRIM(INDEX(ITEM,MATCH(TRIM(B63),ITEM,0))),""),5)))</f>
        <v/>
      </c>
      <c r="R63" s="18">
        <f t="shared" ref="R63:R85" si="17">SUM(G63:O63)</f>
        <v>0</v>
      </c>
      <c r="S63" s="18" t="str">
        <f t="shared" ref="S63:S91" si="18">IF(OR(TRIM(B63)=0,TRIM(B63)=""),"",IF(IFERROR(TRIM(INDEX(QryItemNamed,MATCH(TRIM(B63),ITEM,0),3)),"")="LS","",IFERROR(TRIM(INDEX(QryItemNamed,MATCH(TRIM(B63),ITEM,0),3)),"")))</f>
        <v/>
      </c>
      <c r="T63" s="60" t="str">
        <f t="shared" ref="T63:T91" si="19">IF(OR(TRIM(B63)=0,TRIM(B63)=""),IF(C63="","",C63),IF(IFERROR(TRIM(INDEX(QryItemNamed,MATCH(TRIM(B63),ITEM,0),2)),"")="Y",TRIM(RIGHT(IFERROR(TRIM(INDEX(QryItemNamed,MATCH(TRIM(B63),ITEM,0),4)),"123456789012"),LEN(IFERROR(TRIM(INDEX(QryItemNamed,MATCH(TRIM(B63),ITEM,0),4)),"123456789012"))-9))&amp;C63,IFERROR(TRIM(INDEX(QryItemNamed,MATCH(TRIM(B63),ITEM,0),4))&amp;C63,"ITEM CODE DOES NOT EXIST IN ITEM MASTER")))</f>
        <v/>
      </c>
      <c r="U63" s="60"/>
      <c r="V63" s="60"/>
      <c r="W63" s="60"/>
      <c r="X63" s="60"/>
      <c r="Y63" s="19" t="str">
        <f t="shared" ref="Y63:Y91" si="20">IF(D63="","",D63)</f>
        <v/>
      </c>
      <c r="AB63" s="38" t="str">
        <f t="shared" ref="AB63:AB91" si="21">IF(OR(TRIM(B63)=0,TRIM(B63)=""),"",IFERROR(TRIM(INDEX(QryItemNamed,MATCH(TRIM(B63),ITEM,0),6)),""))</f>
        <v/>
      </c>
      <c r="AC63" s="39"/>
      <c r="AD63" s="50" t="str">
        <f t="shared" ref="AD63:AD91" si="22">IF(OR(TRIM(B63)=0,TRIM(B63)=""),"",IFERROR(TRIM(INDEX(QryItemNamed,MATCH(TRIM(B63),ITEM,0),7)),""))</f>
        <v/>
      </c>
    </row>
    <row r="64" spans="2:30" ht="12.75" customHeight="1" x14ac:dyDescent="0.2">
      <c r="B64" s="14"/>
      <c r="C64" s="34"/>
      <c r="D64" s="35"/>
      <c r="E64" s="28"/>
      <c r="F64" s="28"/>
      <c r="G64" s="53"/>
      <c r="H64" s="54"/>
      <c r="I64" s="54"/>
      <c r="J64" s="54"/>
      <c r="K64" s="54"/>
      <c r="L64" s="54"/>
      <c r="M64" s="54"/>
      <c r="N64" s="54"/>
      <c r="O64" s="54"/>
      <c r="P64" s="18"/>
      <c r="Q64" s="17"/>
      <c r="R64" s="18"/>
      <c r="S64" s="18"/>
      <c r="T64" s="60" t="str">
        <f t="shared" ref="T64" si="23">IF(OR(TRIM(B64)=0,TRIM(B64)=""),IF(C64="","",C64),IF(IFERROR(TRIM(INDEX(QryItemNamed,MATCH(TRIM(B64),ITEM,0),2)),"")="Y",TRIM(RIGHT(IFERROR(TRIM(INDEX(QryItemNamed,MATCH(TRIM(B64),ITEM,0),4)),"123456789012"),LEN(IFERROR(TRIM(INDEX(QryItemNamed,MATCH(TRIM(B64),ITEM,0),4)),"123456789012"))-9))&amp;C64,IFERROR(TRIM(INDEX(QryItemNamed,MATCH(TRIM(B64),ITEM,0),4))&amp;C64,"ITEM CODE DOES NOT EXIST IN ITEM MASTER")))</f>
        <v/>
      </c>
      <c r="U64" s="60"/>
      <c r="V64" s="60"/>
      <c r="W64" s="60"/>
      <c r="X64" s="60"/>
      <c r="Y64" s="19"/>
      <c r="AB64" s="38"/>
      <c r="AC64" s="39"/>
      <c r="AD64" s="50"/>
    </row>
    <row r="65" spans="2:30" ht="12.75" customHeight="1" x14ac:dyDescent="0.2">
      <c r="B65" s="14"/>
      <c r="C65" s="34"/>
      <c r="D65" s="35"/>
      <c r="E65" s="28"/>
      <c r="F65" s="28"/>
      <c r="G65" s="53"/>
      <c r="H65" s="54"/>
      <c r="I65" s="54"/>
      <c r="J65" s="54"/>
      <c r="K65" s="54"/>
      <c r="L65" s="54"/>
      <c r="M65" s="54"/>
      <c r="N65" s="54"/>
      <c r="O65" s="54"/>
      <c r="P65" s="18" t="str">
        <f t="shared" si="15"/>
        <v/>
      </c>
      <c r="Q65" s="17" t="str">
        <f t="shared" si="16"/>
        <v/>
      </c>
      <c r="R65" s="18">
        <f t="shared" si="17"/>
        <v>0</v>
      </c>
      <c r="S65" s="18" t="str">
        <f t="shared" si="18"/>
        <v/>
      </c>
      <c r="T65" s="60" t="str">
        <f t="shared" si="19"/>
        <v/>
      </c>
      <c r="U65" s="60"/>
      <c r="V65" s="60"/>
      <c r="W65" s="60"/>
      <c r="X65" s="60"/>
      <c r="Y65" s="19" t="str">
        <f t="shared" si="20"/>
        <v/>
      </c>
      <c r="AB65" s="38" t="str">
        <f t="shared" si="21"/>
        <v/>
      </c>
      <c r="AC65" s="39"/>
      <c r="AD65" s="50" t="str">
        <f t="shared" si="22"/>
        <v/>
      </c>
    </row>
    <row r="66" spans="2:30" ht="12.75" customHeight="1" x14ac:dyDescent="0.2">
      <c r="B66" s="14"/>
      <c r="C66" s="34"/>
      <c r="D66" s="35"/>
      <c r="E66" s="28"/>
      <c r="F66" s="28"/>
      <c r="G66" s="53"/>
      <c r="H66" s="54"/>
      <c r="I66" s="54"/>
      <c r="J66" s="54"/>
      <c r="K66" s="54"/>
      <c r="L66" s="54"/>
      <c r="M66" s="54"/>
      <c r="N66" s="54"/>
      <c r="O66" s="54"/>
      <c r="P66" s="18" t="str">
        <f t="shared" si="15"/>
        <v/>
      </c>
      <c r="Q66" s="17" t="str">
        <f t="shared" si="16"/>
        <v/>
      </c>
      <c r="R66" s="18">
        <f t="shared" si="17"/>
        <v>0</v>
      </c>
      <c r="S66" s="18" t="str">
        <f t="shared" si="18"/>
        <v/>
      </c>
      <c r="T66" s="60" t="str">
        <f t="shared" si="19"/>
        <v/>
      </c>
      <c r="U66" s="60"/>
      <c r="V66" s="60"/>
      <c r="W66" s="60"/>
      <c r="X66" s="60"/>
      <c r="Y66" s="19" t="str">
        <f t="shared" si="20"/>
        <v/>
      </c>
      <c r="AB66" s="38" t="str">
        <f t="shared" si="21"/>
        <v/>
      </c>
      <c r="AC66" s="39"/>
      <c r="AD66" s="50" t="str">
        <f t="shared" si="22"/>
        <v/>
      </c>
    </row>
    <row r="67" spans="2:30" ht="12.75" customHeight="1" x14ac:dyDescent="0.2">
      <c r="B67" s="14"/>
      <c r="C67" s="34"/>
      <c r="D67" s="35"/>
      <c r="E67" s="28"/>
      <c r="F67" s="28"/>
      <c r="G67" s="53"/>
      <c r="H67" s="54"/>
      <c r="I67" s="54"/>
      <c r="J67" s="54"/>
      <c r="K67" s="54"/>
      <c r="L67" s="54"/>
      <c r="M67" s="54"/>
      <c r="N67" s="54"/>
      <c r="O67" s="54"/>
      <c r="P67" s="18"/>
      <c r="Q67" s="17"/>
      <c r="R67" s="18"/>
      <c r="S67" s="18"/>
      <c r="T67" s="60" t="str">
        <f t="shared" ref="T67" si="24">IF(OR(TRIM(B67)=0,TRIM(B67)=""),IF(C67="","",C67),IF(IFERROR(TRIM(INDEX(QryItemNamed,MATCH(TRIM(B67),ITEM,0),2)),"")="Y",TRIM(RIGHT(IFERROR(TRIM(INDEX(QryItemNamed,MATCH(TRIM(B67),ITEM,0),4)),"123456789012"),LEN(IFERROR(TRIM(INDEX(QryItemNamed,MATCH(TRIM(B67),ITEM,0),4)),"123456789012"))-9))&amp;C67,IFERROR(TRIM(INDEX(QryItemNamed,MATCH(TRIM(B67),ITEM,0),4))&amp;C67,"ITEM CODE DOES NOT EXIST IN ITEM MASTER")))</f>
        <v/>
      </c>
      <c r="U67" s="60"/>
      <c r="V67" s="60"/>
      <c r="W67" s="60"/>
      <c r="X67" s="60"/>
      <c r="Y67" s="19"/>
      <c r="AB67" s="38"/>
      <c r="AC67" s="39"/>
      <c r="AD67" s="50"/>
    </row>
    <row r="68" spans="2:30" ht="12.75" customHeight="1" x14ac:dyDescent="0.2">
      <c r="B68" s="14"/>
      <c r="C68" s="34"/>
      <c r="D68" s="35"/>
      <c r="E68" s="28"/>
      <c r="F68" s="28"/>
      <c r="G68" s="53"/>
      <c r="H68" s="54"/>
      <c r="I68" s="54"/>
      <c r="J68" s="54"/>
      <c r="K68" s="54"/>
      <c r="L68" s="54"/>
      <c r="M68" s="54"/>
      <c r="N68" s="54"/>
      <c r="O68" s="54"/>
      <c r="P68" s="18" t="str">
        <f t="shared" si="15"/>
        <v/>
      </c>
      <c r="Q68" s="17" t="str">
        <f t="shared" si="16"/>
        <v/>
      </c>
      <c r="R68" s="18">
        <f t="shared" si="17"/>
        <v>0</v>
      </c>
      <c r="S68" s="18" t="str">
        <f t="shared" si="18"/>
        <v/>
      </c>
      <c r="T68" s="60" t="str">
        <f t="shared" si="19"/>
        <v/>
      </c>
      <c r="U68" s="60"/>
      <c r="V68" s="60"/>
      <c r="W68" s="60"/>
      <c r="X68" s="60"/>
      <c r="Y68" s="19" t="str">
        <f t="shared" si="20"/>
        <v/>
      </c>
      <c r="AB68" s="38" t="str">
        <f t="shared" si="21"/>
        <v/>
      </c>
      <c r="AC68" s="39"/>
      <c r="AD68" s="50" t="str">
        <f t="shared" si="22"/>
        <v/>
      </c>
    </row>
    <row r="69" spans="2:30" ht="12.75" customHeight="1" x14ac:dyDescent="0.2">
      <c r="B69" s="14"/>
      <c r="C69" s="34"/>
      <c r="D69" s="35"/>
      <c r="E69" s="28"/>
      <c r="F69" s="28"/>
      <c r="G69" s="53"/>
      <c r="H69" s="54"/>
      <c r="I69" s="54"/>
      <c r="J69" s="54"/>
      <c r="K69" s="54"/>
      <c r="L69" s="54"/>
      <c r="M69" s="54"/>
      <c r="N69" s="54"/>
      <c r="O69" s="54"/>
      <c r="P69" s="18" t="str">
        <f t="shared" si="15"/>
        <v/>
      </c>
      <c r="Q69" s="17" t="str">
        <f t="shared" si="16"/>
        <v/>
      </c>
      <c r="R69" s="18">
        <f t="shared" si="17"/>
        <v>0</v>
      </c>
      <c r="S69" s="18" t="str">
        <f t="shared" si="18"/>
        <v/>
      </c>
      <c r="T69" s="71" t="str">
        <f t="shared" si="19"/>
        <v/>
      </c>
      <c r="U69" s="72"/>
      <c r="V69" s="72"/>
      <c r="W69" s="72"/>
      <c r="X69" s="73"/>
      <c r="Y69" s="19" t="str">
        <f t="shared" si="20"/>
        <v/>
      </c>
      <c r="AB69" s="38" t="str">
        <f t="shared" si="21"/>
        <v/>
      </c>
      <c r="AC69" s="39"/>
      <c r="AD69" s="50" t="str">
        <f t="shared" si="22"/>
        <v/>
      </c>
    </row>
    <row r="70" spans="2:30" ht="12.75" customHeight="1" x14ac:dyDescent="0.2">
      <c r="B70" s="14"/>
      <c r="C70" s="34"/>
      <c r="D70" s="35"/>
      <c r="E70" s="28"/>
      <c r="F70" s="28"/>
      <c r="G70" s="53"/>
      <c r="H70" s="54"/>
      <c r="I70" s="54"/>
      <c r="J70" s="54"/>
      <c r="K70" s="54"/>
      <c r="L70" s="54"/>
      <c r="M70" s="54"/>
      <c r="N70" s="54"/>
      <c r="O70" s="54"/>
      <c r="P70" s="18" t="str">
        <f t="shared" si="15"/>
        <v/>
      </c>
      <c r="Q70" s="17" t="str">
        <f t="shared" si="16"/>
        <v/>
      </c>
      <c r="R70" s="18">
        <f t="shared" si="17"/>
        <v>0</v>
      </c>
      <c r="S70" s="18" t="str">
        <f t="shared" si="18"/>
        <v/>
      </c>
      <c r="T70" s="60" t="str">
        <f t="shared" si="19"/>
        <v/>
      </c>
      <c r="U70" s="60"/>
      <c r="V70" s="60"/>
      <c r="W70" s="60"/>
      <c r="X70" s="60"/>
      <c r="Y70" s="19" t="str">
        <f t="shared" si="20"/>
        <v/>
      </c>
      <c r="AB70" s="38" t="str">
        <f t="shared" si="21"/>
        <v/>
      </c>
      <c r="AC70" s="39"/>
      <c r="AD70" s="50" t="str">
        <f t="shared" si="22"/>
        <v/>
      </c>
    </row>
    <row r="71" spans="2:30" ht="12.75" customHeight="1" x14ac:dyDescent="0.2">
      <c r="B71" s="14"/>
      <c r="C71" s="34"/>
      <c r="D71" s="35"/>
      <c r="E71" s="28"/>
      <c r="F71" s="28"/>
      <c r="G71" s="53"/>
      <c r="H71" s="54"/>
      <c r="I71" s="54"/>
      <c r="J71" s="54"/>
      <c r="K71" s="54"/>
      <c r="L71" s="54"/>
      <c r="M71" s="54"/>
      <c r="N71" s="54"/>
      <c r="O71" s="54"/>
      <c r="P71" s="18" t="str">
        <f t="shared" si="15"/>
        <v/>
      </c>
      <c r="Q71" s="17" t="str">
        <f t="shared" si="16"/>
        <v/>
      </c>
      <c r="R71" s="18">
        <f t="shared" si="17"/>
        <v>0</v>
      </c>
      <c r="S71" s="18" t="str">
        <f>IF(OR(TRIM(B71)=0,TRIM(B71)=""),"",IF(IFERROR(TRIM(INDEX(QryItemNamed,MATCH(TRIM(B71),ITEM,0),3)),"")="LS","",IFERROR(TRIM(INDEX(QryItemNamed,MATCH(TRIM(B71),ITEM,0),3)),"")))</f>
        <v/>
      </c>
      <c r="T71" s="60" t="str">
        <f t="shared" si="19"/>
        <v/>
      </c>
      <c r="U71" s="60"/>
      <c r="V71" s="60"/>
      <c r="W71" s="60"/>
      <c r="X71" s="60"/>
      <c r="Y71" s="19" t="str">
        <f t="shared" si="20"/>
        <v/>
      </c>
      <c r="AB71" s="38" t="str">
        <f t="shared" si="21"/>
        <v/>
      </c>
      <c r="AC71" s="39"/>
      <c r="AD71" s="50" t="str">
        <f t="shared" si="22"/>
        <v/>
      </c>
    </row>
    <row r="72" spans="2:30" ht="12.75" customHeight="1" x14ac:dyDescent="0.2">
      <c r="B72" s="14"/>
      <c r="C72" s="34"/>
      <c r="D72" s="35"/>
      <c r="E72" s="28"/>
      <c r="F72" s="28"/>
      <c r="G72" s="53"/>
      <c r="H72" s="54"/>
      <c r="I72" s="54"/>
      <c r="J72" s="54"/>
      <c r="K72" s="54"/>
      <c r="L72" s="54"/>
      <c r="M72" s="54"/>
      <c r="N72" s="54"/>
      <c r="O72" s="54"/>
      <c r="P72" s="18" t="str">
        <f t="shared" si="15"/>
        <v/>
      </c>
      <c r="Q72" s="17" t="str">
        <f t="shared" si="16"/>
        <v/>
      </c>
      <c r="R72" s="18">
        <f t="shared" si="17"/>
        <v>0</v>
      </c>
      <c r="S72" s="18" t="str">
        <f t="shared" si="18"/>
        <v/>
      </c>
      <c r="T72" s="60" t="str">
        <f t="shared" si="19"/>
        <v/>
      </c>
      <c r="U72" s="60"/>
      <c r="V72" s="60"/>
      <c r="W72" s="60"/>
      <c r="X72" s="60"/>
      <c r="Y72" s="19" t="str">
        <f t="shared" si="20"/>
        <v/>
      </c>
      <c r="AB72" s="38" t="str">
        <f t="shared" si="21"/>
        <v/>
      </c>
      <c r="AC72" s="39"/>
      <c r="AD72" s="50" t="str">
        <f t="shared" si="22"/>
        <v/>
      </c>
    </row>
    <row r="73" spans="2:30" ht="12.75" customHeight="1" x14ac:dyDescent="0.2">
      <c r="B73" s="14"/>
      <c r="C73" s="34"/>
      <c r="D73" s="35"/>
      <c r="E73" s="28"/>
      <c r="F73" s="28"/>
      <c r="G73" s="53"/>
      <c r="H73" s="54"/>
      <c r="I73" s="54"/>
      <c r="J73" s="54"/>
      <c r="K73" s="54"/>
      <c r="L73" s="54"/>
      <c r="M73" s="54"/>
      <c r="N73" s="54"/>
      <c r="O73" s="54"/>
      <c r="P73" s="18" t="str">
        <f t="shared" si="15"/>
        <v/>
      </c>
      <c r="Q73" s="17" t="str">
        <f t="shared" si="16"/>
        <v/>
      </c>
      <c r="R73" s="18">
        <f t="shared" si="17"/>
        <v>0</v>
      </c>
      <c r="S73" s="18" t="str">
        <f t="shared" si="18"/>
        <v/>
      </c>
      <c r="T73" s="60" t="str">
        <f t="shared" si="19"/>
        <v/>
      </c>
      <c r="U73" s="60"/>
      <c r="V73" s="60"/>
      <c r="W73" s="60"/>
      <c r="X73" s="60"/>
      <c r="Y73" s="19" t="str">
        <f t="shared" si="20"/>
        <v/>
      </c>
      <c r="AB73" s="38" t="str">
        <f t="shared" si="21"/>
        <v/>
      </c>
      <c r="AC73" s="39"/>
      <c r="AD73" s="50" t="str">
        <f t="shared" si="22"/>
        <v/>
      </c>
    </row>
    <row r="74" spans="2:30" ht="12.75" customHeight="1" x14ac:dyDescent="0.2">
      <c r="B74" s="14"/>
      <c r="C74" s="34"/>
      <c r="D74" s="35"/>
      <c r="E74" s="28"/>
      <c r="F74" s="28"/>
      <c r="G74" s="53"/>
      <c r="H74" s="54"/>
      <c r="I74" s="54"/>
      <c r="J74" s="54"/>
      <c r="K74" s="54"/>
      <c r="L74" s="54"/>
      <c r="M74" s="54"/>
      <c r="N74" s="54"/>
      <c r="O74" s="54"/>
      <c r="P74" s="18" t="str">
        <f t="shared" si="15"/>
        <v/>
      </c>
      <c r="Q74" s="17" t="str">
        <f t="shared" si="16"/>
        <v/>
      </c>
      <c r="R74" s="18">
        <f t="shared" si="17"/>
        <v>0</v>
      </c>
      <c r="S74" s="18" t="str">
        <f t="shared" si="18"/>
        <v/>
      </c>
      <c r="T74" s="60" t="str">
        <f t="shared" si="19"/>
        <v/>
      </c>
      <c r="U74" s="60"/>
      <c r="V74" s="60"/>
      <c r="W74" s="60"/>
      <c r="X74" s="60"/>
      <c r="Y74" s="19" t="str">
        <f t="shared" si="20"/>
        <v/>
      </c>
      <c r="AB74" s="38" t="str">
        <f t="shared" si="21"/>
        <v/>
      </c>
      <c r="AC74" s="39"/>
      <c r="AD74" s="50" t="str">
        <f t="shared" si="22"/>
        <v/>
      </c>
    </row>
    <row r="75" spans="2:30" ht="12.75" customHeight="1" x14ac:dyDescent="0.2">
      <c r="B75" s="14"/>
      <c r="C75" s="34"/>
      <c r="D75" s="35"/>
      <c r="E75" s="28"/>
      <c r="F75" s="28"/>
      <c r="G75" s="53"/>
      <c r="H75" s="54"/>
      <c r="I75" s="54"/>
      <c r="J75" s="54"/>
      <c r="K75" s="54"/>
      <c r="L75" s="54"/>
      <c r="M75" s="54"/>
      <c r="N75" s="54"/>
      <c r="O75" s="54"/>
      <c r="P75" s="18" t="str">
        <f t="shared" si="15"/>
        <v/>
      </c>
      <c r="Q75" s="17" t="str">
        <f t="shared" si="16"/>
        <v/>
      </c>
      <c r="R75" s="18">
        <f t="shared" si="17"/>
        <v>0</v>
      </c>
      <c r="S75" s="18" t="str">
        <f t="shared" si="18"/>
        <v/>
      </c>
      <c r="T75" s="60" t="str">
        <f t="shared" si="19"/>
        <v/>
      </c>
      <c r="U75" s="60"/>
      <c r="V75" s="60"/>
      <c r="W75" s="60"/>
      <c r="X75" s="60"/>
      <c r="Y75" s="19" t="str">
        <f t="shared" si="20"/>
        <v/>
      </c>
      <c r="AB75" s="38" t="str">
        <f t="shared" si="21"/>
        <v/>
      </c>
      <c r="AC75" s="39"/>
      <c r="AD75" s="50" t="str">
        <f t="shared" si="22"/>
        <v/>
      </c>
    </row>
    <row r="76" spans="2:30" ht="12.75" customHeight="1" x14ac:dyDescent="0.2">
      <c r="B76" s="14"/>
      <c r="C76" s="34"/>
      <c r="D76" s="35"/>
      <c r="E76" s="28"/>
      <c r="F76" s="28"/>
      <c r="G76" s="53"/>
      <c r="H76" s="54"/>
      <c r="I76" s="54"/>
      <c r="J76" s="54"/>
      <c r="K76" s="54"/>
      <c r="L76" s="54"/>
      <c r="M76" s="54"/>
      <c r="N76" s="54"/>
      <c r="O76" s="54"/>
      <c r="P76" s="18" t="str">
        <f t="shared" si="15"/>
        <v/>
      </c>
      <c r="Q76" s="17" t="str">
        <f t="shared" si="16"/>
        <v/>
      </c>
      <c r="R76" s="18">
        <f t="shared" si="17"/>
        <v>0</v>
      </c>
      <c r="S76" s="18" t="str">
        <f t="shared" si="18"/>
        <v/>
      </c>
      <c r="T76" s="60" t="str">
        <f t="shared" si="19"/>
        <v/>
      </c>
      <c r="U76" s="60"/>
      <c r="V76" s="60"/>
      <c r="W76" s="60"/>
      <c r="X76" s="60"/>
      <c r="Y76" s="19" t="str">
        <f t="shared" si="20"/>
        <v/>
      </c>
      <c r="AB76" s="38" t="str">
        <f t="shared" si="21"/>
        <v/>
      </c>
      <c r="AC76" s="39"/>
      <c r="AD76" s="50" t="str">
        <f t="shared" si="22"/>
        <v/>
      </c>
    </row>
    <row r="77" spans="2:30" ht="12.75" customHeight="1" x14ac:dyDescent="0.2">
      <c r="B77" s="14"/>
      <c r="C77" s="34"/>
      <c r="D77" s="35"/>
      <c r="E77" s="28"/>
      <c r="F77" s="28"/>
      <c r="G77" s="53"/>
      <c r="H77" s="54"/>
      <c r="I77" s="54"/>
      <c r="J77" s="54"/>
      <c r="K77" s="54"/>
      <c r="L77" s="54"/>
      <c r="M77" s="54"/>
      <c r="N77" s="54"/>
      <c r="O77" s="54"/>
      <c r="P77" s="18" t="str">
        <f t="shared" si="15"/>
        <v/>
      </c>
      <c r="Q77" s="17" t="str">
        <f t="shared" si="16"/>
        <v/>
      </c>
      <c r="R77" s="18">
        <f t="shared" si="17"/>
        <v>0</v>
      </c>
      <c r="S77" s="18" t="str">
        <f t="shared" si="18"/>
        <v/>
      </c>
      <c r="T77" s="60" t="str">
        <f t="shared" si="19"/>
        <v/>
      </c>
      <c r="U77" s="60"/>
      <c r="V77" s="60"/>
      <c r="W77" s="60"/>
      <c r="X77" s="60"/>
      <c r="Y77" s="19" t="str">
        <f t="shared" si="20"/>
        <v/>
      </c>
      <c r="AB77" s="38" t="str">
        <f t="shared" si="21"/>
        <v/>
      </c>
      <c r="AC77" s="39"/>
      <c r="AD77" s="50" t="str">
        <f t="shared" si="22"/>
        <v/>
      </c>
    </row>
    <row r="78" spans="2:30" ht="12.75" customHeight="1" x14ac:dyDescent="0.2">
      <c r="B78" s="14"/>
      <c r="C78" s="34"/>
      <c r="D78" s="35"/>
      <c r="E78" s="28"/>
      <c r="F78" s="28"/>
      <c r="G78" s="53"/>
      <c r="H78" s="54"/>
      <c r="I78" s="54"/>
      <c r="J78" s="54"/>
      <c r="K78" s="54"/>
      <c r="L78" s="54"/>
      <c r="M78" s="54"/>
      <c r="N78" s="54"/>
      <c r="O78" s="54"/>
      <c r="P78" s="18" t="str">
        <f t="shared" si="15"/>
        <v/>
      </c>
      <c r="Q78" s="17" t="str">
        <f t="shared" si="16"/>
        <v/>
      </c>
      <c r="R78" s="18">
        <f t="shared" si="17"/>
        <v>0</v>
      </c>
      <c r="S78" s="18" t="str">
        <f t="shared" si="18"/>
        <v/>
      </c>
      <c r="T78" s="60" t="str">
        <f t="shared" si="19"/>
        <v/>
      </c>
      <c r="U78" s="60"/>
      <c r="V78" s="60"/>
      <c r="W78" s="60"/>
      <c r="X78" s="60"/>
      <c r="Y78" s="19" t="str">
        <f t="shared" si="20"/>
        <v/>
      </c>
      <c r="AB78" s="38" t="str">
        <f t="shared" si="21"/>
        <v/>
      </c>
      <c r="AC78" s="39"/>
      <c r="AD78" s="50" t="str">
        <f t="shared" si="22"/>
        <v/>
      </c>
    </row>
    <row r="79" spans="2:30" ht="12.75" customHeight="1" x14ac:dyDescent="0.2">
      <c r="B79" s="14"/>
      <c r="C79" s="34"/>
      <c r="D79" s="35"/>
      <c r="E79" s="28"/>
      <c r="F79" s="28"/>
      <c r="G79" s="53"/>
      <c r="H79" s="54"/>
      <c r="I79" s="54"/>
      <c r="J79" s="54"/>
      <c r="K79" s="54"/>
      <c r="L79" s="54"/>
      <c r="M79" s="54"/>
      <c r="N79" s="54"/>
      <c r="O79" s="54"/>
      <c r="P79" s="18" t="str">
        <f t="shared" si="15"/>
        <v/>
      </c>
      <c r="Q79" s="17" t="str">
        <f t="shared" si="16"/>
        <v/>
      </c>
      <c r="R79" s="18">
        <f t="shared" si="17"/>
        <v>0</v>
      </c>
      <c r="S79" s="18" t="str">
        <f t="shared" si="18"/>
        <v/>
      </c>
      <c r="T79" s="60" t="str">
        <f t="shared" si="19"/>
        <v/>
      </c>
      <c r="U79" s="60"/>
      <c r="V79" s="60"/>
      <c r="W79" s="60"/>
      <c r="X79" s="60"/>
      <c r="Y79" s="19" t="str">
        <f t="shared" si="20"/>
        <v/>
      </c>
      <c r="AB79" s="38" t="str">
        <f t="shared" si="21"/>
        <v/>
      </c>
      <c r="AC79" s="39"/>
      <c r="AD79" s="50" t="str">
        <f t="shared" si="22"/>
        <v/>
      </c>
    </row>
    <row r="80" spans="2:30" ht="12.75" customHeight="1" x14ac:dyDescent="0.2">
      <c r="B80" s="14"/>
      <c r="C80" s="34"/>
      <c r="D80" s="35"/>
      <c r="E80" s="28"/>
      <c r="F80" s="28"/>
      <c r="G80" s="53"/>
      <c r="H80" s="54"/>
      <c r="I80" s="54"/>
      <c r="J80" s="54"/>
      <c r="K80" s="54"/>
      <c r="L80" s="54"/>
      <c r="M80" s="54"/>
      <c r="N80" s="54"/>
      <c r="O80" s="54"/>
      <c r="P80" s="18" t="str">
        <f t="shared" si="15"/>
        <v/>
      </c>
      <c r="Q80" s="17" t="str">
        <f t="shared" si="16"/>
        <v/>
      </c>
      <c r="R80" s="18">
        <f t="shared" si="17"/>
        <v>0</v>
      </c>
      <c r="S80" s="18" t="str">
        <f t="shared" si="18"/>
        <v/>
      </c>
      <c r="T80" s="60" t="str">
        <f t="shared" si="19"/>
        <v/>
      </c>
      <c r="U80" s="60"/>
      <c r="V80" s="60"/>
      <c r="W80" s="60"/>
      <c r="X80" s="60"/>
      <c r="Y80" s="19" t="str">
        <f t="shared" si="20"/>
        <v/>
      </c>
      <c r="AB80" s="38" t="str">
        <f t="shared" si="21"/>
        <v/>
      </c>
      <c r="AC80" s="39"/>
      <c r="AD80" s="50" t="str">
        <f t="shared" si="22"/>
        <v/>
      </c>
    </row>
    <row r="81" spans="2:30" ht="12.75" customHeight="1" x14ac:dyDescent="0.2">
      <c r="B81" s="14"/>
      <c r="C81" s="34"/>
      <c r="D81" s="35"/>
      <c r="E81" s="28"/>
      <c r="F81" s="28"/>
      <c r="G81" s="53"/>
      <c r="H81" s="54"/>
      <c r="I81" s="54"/>
      <c r="J81" s="54"/>
      <c r="K81" s="54"/>
      <c r="L81" s="54"/>
      <c r="M81" s="54"/>
      <c r="N81" s="54"/>
      <c r="O81" s="54"/>
      <c r="P81" s="18" t="str">
        <f t="shared" si="15"/>
        <v/>
      </c>
      <c r="Q81" s="17" t="str">
        <f t="shared" si="16"/>
        <v/>
      </c>
      <c r="R81" s="18">
        <f t="shared" si="17"/>
        <v>0</v>
      </c>
      <c r="S81" s="18" t="str">
        <f t="shared" si="18"/>
        <v/>
      </c>
      <c r="T81" s="60" t="str">
        <f t="shared" si="19"/>
        <v/>
      </c>
      <c r="U81" s="60"/>
      <c r="V81" s="60"/>
      <c r="W81" s="60"/>
      <c r="X81" s="60"/>
      <c r="Y81" s="19" t="str">
        <f t="shared" si="20"/>
        <v/>
      </c>
      <c r="AB81" s="38" t="str">
        <f t="shared" si="21"/>
        <v/>
      </c>
      <c r="AC81" s="39"/>
      <c r="AD81" s="50" t="str">
        <f t="shared" si="22"/>
        <v/>
      </c>
    </row>
    <row r="82" spans="2:30" ht="12.75" customHeight="1" x14ac:dyDescent="0.2">
      <c r="B82" s="14"/>
      <c r="C82" s="34"/>
      <c r="D82" s="35"/>
      <c r="E82" s="28"/>
      <c r="F82" s="28"/>
      <c r="G82" s="53"/>
      <c r="H82" s="54"/>
      <c r="I82" s="54"/>
      <c r="J82" s="54"/>
      <c r="K82" s="54"/>
      <c r="L82" s="54"/>
      <c r="M82" s="54"/>
      <c r="N82" s="54"/>
      <c r="O82" s="54"/>
      <c r="P82" s="18" t="str">
        <f t="shared" si="15"/>
        <v/>
      </c>
      <c r="Q82" s="17" t="str">
        <f t="shared" si="16"/>
        <v/>
      </c>
      <c r="R82" s="18">
        <f t="shared" si="17"/>
        <v>0</v>
      </c>
      <c r="S82" s="18" t="str">
        <f t="shared" si="18"/>
        <v/>
      </c>
      <c r="T82" s="60" t="str">
        <f t="shared" si="19"/>
        <v/>
      </c>
      <c r="U82" s="60"/>
      <c r="V82" s="60"/>
      <c r="W82" s="60"/>
      <c r="X82" s="60"/>
      <c r="Y82" s="19" t="str">
        <f t="shared" si="20"/>
        <v/>
      </c>
      <c r="AB82" s="38" t="str">
        <f t="shared" si="21"/>
        <v/>
      </c>
      <c r="AC82" s="39"/>
      <c r="AD82" s="50" t="str">
        <f t="shared" si="22"/>
        <v/>
      </c>
    </row>
    <row r="83" spans="2:30" ht="12.75" customHeight="1" x14ac:dyDescent="0.2">
      <c r="B83" s="14"/>
      <c r="C83" s="34"/>
      <c r="D83" s="35"/>
      <c r="E83" s="28"/>
      <c r="F83" s="28"/>
      <c r="G83" s="53"/>
      <c r="H83" s="54"/>
      <c r="I83" s="54"/>
      <c r="J83" s="54"/>
      <c r="K83" s="54"/>
      <c r="L83" s="54"/>
      <c r="M83" s="54"/>
      <c r="N83" s="54"/>
      <c r="O83" s="54"/>
      <c r="P83" s="18" t="str">
        <f t="shared" si="15"/>
        <v/>
      </c>
      <c r="Q83" s="17" t="str">
        <f t="shared" si="16"/>
        <v/>
      </c>
      <c r="R83" s="18">
        <f t="shared" si="17"/>
        <v>0</v>
      </c>
      <c r="S83" s="18" t="str">
        <f t="shared" si="18"/>
        <v/>
      </c>
      <c r="T83" s="60" t="str">
        <f t="shared" si="19"/>
        <v/>
      </c>
      <c r="U83" s="60"/>
      <c r="V83" s="60"/>
      <c r="W83" s="60"/>
      <c r="X83" s="60"/>
      <c r="Y83" s="19" t="str">
        <f t="shared" si="20"/>
        <v/>
      </c>
      <c r="AB83" s="38" t="str">
        <f t="shared" si="21"/>
        <v/>
      </c>
      <c r="AC83" s="39"/>
      <c r="AD83" s="50" t="str">
        <f t="shared" si="22"/>
        <v/>
      </c>
    </row>
    <row r="84" spans="2:30" ht="12.75" customHeight="1" x14ac:dyDescent="0.2">
      <c r="B84" s="14"/>
      <c r="C84" s="34"/>
      <c r="D84" s="35"/>
      <c r="E84" s="28"/>
      <c r="F84" s="28"/>
      <c r="G84" s="53"/>
      <c r="H84" s="54"/>
      <c r="I84" s="54"/>
      <c r="J84" s="54"/>
      <c r="K84" s="54"/>
      <c r="L84" s="54"/>
      <c r="M84" s="54"/>
      <c r="N84" s="54"/>
      <c r="O84" s="54"/>
      <c r="P84" s="18" t="str">
        <f t="shared" si="15"/>
        <v/>
      </c>
      <c r="Q84" s="17" t="str">
        <f t="shared" si="16"/>
        <v/>
      </c>
      <c r="R84" s="18">
        <f t="shared" si="17"/>
        <v>0</v>
      </c>
      <c r="S84" s="18" t="str">
        <f t="shared" si="18"/>
        <v/>
      </c>
      <c r="T84" s="60" t="str">
        <f t="shared" si="19"/>
        <v/>
      </c>
      <c r="U84" s="60"/>
      <c r="V84" s="60"/>
      <c r="W84" s="60"/>
      <c r="X84" s="60"/>
      <c r="Y84" s="19" t="str">
        <f t="shared" si="20"/>
        <v/>
      </c>
      <c r="AB84" s="38" t="str">
        <f t="shared" si="21"/>
        <v/>
      </c>
      <c r="AC84" s="39"/>
      <c r="AD84" s="50" t="str">
        <f t="shared" si="22"/>
        <v/>
      </c>
    </row>
    <row r="85" spans="2:30" ht="12.75" customHeight="1" x14ac:dyDescent="0.2">
      <c r="B85" s="14"/>
      <c r="C85" s="34"/>
      <c r="D85" s="35"/>
      <c r="E85" s="28"/>
      <c r="F85" s="28"/>
      <c r="G85" s="53"/>
      <c r="H85" s="54"/>
      <c r="I85" s="54"/>
      <c r="J85" s="54"/>
      <c r="K85" s="54"/>
      <c r="L85" s="54"/>
      <c r="M85" s="54"/>
      <c r="N85" s="54"/>
      <c r="O85" s="54"/>
      <c r="P85" s="18" t="str">
        <f t="shared" si="15"/>
        <v/>
      </c>
      <c r="Q85" s="17" t="str">
        <f t="shared" si="16"/>
        <v/>
      </c>
      <c r="R85" s="18">
        <f t="shared" si="17"/>
        <v>0</v>
      </c>
      <c r="S85" s="18" t="str">
        <f t="shared" si="18"/>
        <v/>
      </c>
      <c r="T85" s="60" t="str">
        <f t="shared" si="19"/>
        <v/>
      </c>
      <c r="U85" s="60"/>
      <c r="V85" s="60"/>
      <c r="W85" s="60"/>
      <c r="X85" s="60"/>
      <c r="Y85" s="19" t="str">
        <f t="shared" si="20"/>
        <v/>
      </c>
      <c r="AB85" s="38" t="str">
        <f t="shared" si="21"/>
        <v/>
      </c>
      <c r="AC85" s="39"/>
      <c r="AD85" s="50" t="str">
        <f t="shared" si="22"/>
        <v/>
      </c>
    </row>
    <row r="86" spans="2:30" ht="12.75" customHeight="1" x14ac:dyDescent="0.2">
      <c r="B86" s="14"/>
      <c r="C86" s="34"/>
      <c r="D86" s="35"/>
      <c r="E86" s="28"/>
      <c r="F86" s="28"/>
      <c r="G86" s="53"/>
      <c r="H86" s="54"/>
      <c r="I86" s="54"/>
      <c r="J86" s="54"/>
      <c r="K86" s="54"/>
      <c r="L86" s="54"/>
      <c r="M86" s="54"/>
      <c r="N86" s="54"/>
      <c r="O86" s="54"/>
      <c r="P86" s="18" t="str">
        <f t="shared" si="15"/>
        <v/>
      </c>
      <c r="Q86" s="17" t="str">
        <f t="shared" si="16"/>
        <v/>
      </c>
      <c r="R86" s="18">
        <f t="shared" ref="R86:R90" si="25">SUM(G86:O86)</f>
        <v>0</v>
      </c>
      <c r="S86" s="18" t="str">
        <f t="shared" si="18"/>
        <v/>
      </c>
      <c r="T86" s="60" t="str">
        <f t="shared" si="19"/>
        <v/>
      </c>
      <c r="U86" s="60"/>
      <c r="V86" s="60"/>
      <c r="W86" s="60"/>
      <c r="X86" s="60"/>
      <c r="Y86" s="19" t="str">
        <f t="shared" si="20"/>
        <v/>
      </c>
      <c r="AB86" s="38" t="str">
        <f t="shared" si="21"/>
        <v/>
      </c>
      <c r="AC86" s="39"/>
      <c r="AD86" s="50" t="str">
        <f t="shared" si="22"/>
        <v/>
      </c>
    </row>
    <row r="87" spans="2:30" ht="12.75" customHeight="1" x14ac:dyDescent="0.2">
      <c r="B87" s="14"/>
      <c r="C87" s="34"/>
      <c r="D87" s="35"/>
      <c r="E87" s="28"/>
      <c r="F87" s="28"/>
      <c r="G87" s="53"/>
      <c r="H87" s="54"/>
      <c r="I87" s="54"/>
      <c r="J87" s="54"/>
      <c r="K87" s="54"/>
      <c r="L87" s="54"/>
      <c r="M87" s="54"/>
      <c r="N87" s="54"/>
      <c r="O87" s="54"/>
      <c r="P87" s="18" t="str">
        <f t="shared" si="15"/>
        <v/>
      </c>
      <c r="Q87" s="17" t="str">
        <f t="shared" si="16"/>
        <v/>
      </c>
      <c r="R87" s="18">
        <f t="shared" si="25"/>
        <v>0</v>
      </c>
      <c r="S87" s="18" t="str">
        <f t="shared" si="18"/>
        <v/>
      </c>
      <c r="T87" s="60" t="str">
        <f t="shared" si="19"/>
        <v/>
      </c>
      <c r="U87" s="60"/>
      <c r="V87" s="60"/>
      <c r="W87" s="60"/>
      <c r="X87" s="60"/>
      <c r="Y87" s="19" t="str">
        <f t="shared" si="20"/>
        <v/>
      </c>
      <c r="AB87" s="38" t="str">
        <f t="shared" si="21"/>
        <v/>
      </c>
      <c r="AC87" s="39"/>
      <c r="AD87" s="50" t="str">
        <f t="shared" si="22"/>
        <v/>
      </c>
    </row>
    <row r="88" spans="2:30" ht="12.75" customHeight="1" x14ac:dyDescent="0.2">
      <c r="B88" s="14"/>
      <c r="C88" s="34"/>
      <c r="D88" s="35"/>
      <c r="E88" s="28"/>
      <c r="F88" s="28"/>
      <c r="G88" s="53"/>
      <c r="H88" s="54"/>
      <c r="I88" s="54"/>
      <c r="J88" s="54"/>
      <c r="K88" s="54"/>
      <c r="L88" s="54"/>
      <c r="M88" s="54"/>
      <c r="N88" s="54"/>
      <c r="O88" s="54"/>
      <c r="P88" s="18" t="str">
        <f t="shared" si="15"/>
        <v/>
      </c>
      <c r="Q88" s="17" t="str">
        <f t="shared" si="16"/>
        <v/>
      </c>
      <c r="R88" s="18">
        <f t="shared" si="25"/>
        <v>0</v>
      </c>
      <c r="S88" s="18" t="str">
        <f t="shared" si="18"/>
        <v/>
      </c>
      <c r="T88" s="60" t="str">
        <f t="shared" si="19"/>
        <v/>
      </c>
      <c r="U88" s="60"/>
      <c r="V88" s="60"/>
      <c r="W88" s="60"/>
      <c r="X88" s="60"/>
      <c r="Y88" s="19" t="str">
        <f t="shared" si="20"/>
        <v/>
      </c>
      <c r="AB88" s="38" t="str">
        <f t="shared" si="21"/>
        <v/>
      </c>
      <c r="AC88" s="39"/>
      <c r="AD88" s="50" t="str">
        <f t="shared" si="22"/>
        <v/>
      </c>
    </row>
    <row r="89" spans="2:30" ht="12.75" customHeight="1" x14ac:dyDescent="0.2">
      <c r="B89" s="14"/>
      <c r="C89" s="34"/>
      <c r="D89" s="35"/>
      <c r="E89" s="28"/>
      <c r="F89" s="28"/>
      <c r="G89" s="53"/>
      <c r="H89" s="54"/>
      <c r="I89" s="54"/>
      <c r="J89" s="54"/>
      <c r="K89" s="54"/>
      <c r="L89" s="54"/>
      <c r="M89" s="54"/>
      <c r="N89" s="54"/>
      <c r="O89" s="54"/>
      <c r="P89" s="18" t="str">
        <f t="shared" si="15"/>
        <v/>
      </c>
      <c r="Q89" s="17" t="str">
        <f t="shared" si="16"/>
        <v/>
      </c>
      <c r="R89" s="18">
        <f t="shared" si="25"/>
        <v>0</v>
      </c>
      <c r="S89" s="18" t="str">
        <f t="shared" si="18"/>
        <v/>
      </c>
      <c r="T89" s="60" t="str">
        <f t="shared" si="19"/>
        <v/>
      </c>
      <c r="U89" s="60"/>
      <c r="V89" s="60"/>
      <c r="W89" s="60"/>
      <c r="X89" s="60"/>
      <c r="Y89" s="19" t="str">
        <f t="shared" si="20"/>
        <v/>
      </c>
      <c r="AB89" s="38" t="str">
        <f t="shared" si="21"/>
        <v/>
      </c>
      <c r="AC89" s="39"/>
      <c r="AD89" s="50" t="str">
        <f t="shared" si="22"/>
        <v/>
      </c>
    </row>
    <row r="90" spans="2:30" ht="12.75" customHeight="1" x14ac:dyDescent="0.2">
      <c r="B90" s="14"/>
      <c r="C90" s="34"/>
      <c r="D90" s="35"/>
      <c r="E90" s="28"/>
      <c r="F90" s="28"/>
      <c r="G90" s="53"/>
      <c r="H90" s="54"/>
      <c r="I90" s="54"/>
      <c r="J90" s="54"/>
      <c r="K90" s="54"/>
      <c r="L90" s="54"/>
      <c r="M90" s="54"/>
      <c r="N90" s="54"/>
      <c r="O90" s="54"/>
      <c r="P90" s="18" t="str">
        <f t="shared" si="15"/>
        <v/>
      </c>
      <c r="Q90" s="17" t="str">
        <f t="shared" si="16"/>
        <v/>
      </c>
      <c r="R90" s="18">
        <f t="shared" si="25"/>
        <v>0</v>
      </c>
      <c r="S90" s="18" t="str">
        <f t="shared" si="18"/>
        <v/>
      </c>
      <c r="T90" s="60" t="str">
        <f t="shared" si="19"/>
        <v/>
      </c>
      <c r="U90" s="60"/>
      <c r="V90" s="60"/>
      <c r="W90" s="60"/>
      <c r="X90" s="60"/>
      <c r="Y90" s="19" t="str">
        <f t="shared" si="20"/>
        <v/>
      </c>
      <c r="AB90" s="38" t="str">
        <f t="shared" si="21"/>
        <v/>
      </c>
      <c r="AC90" s="39"/>
      <c r="AD90" s="50" t="str">
        <f t="shared" si="22"/>
        <v/>
      </c>
    </row>
    <row r="91" spans="2:30" ht="12.75" customHeight="1" thickBot="1" x14ac:dyDescent="0.25">
      <c r="B91" s="26"/>
      <c r="C91" s="36"/>
      <c r="D91" s="37"/>
      <c r="E91" s="28"/>
      <c r="F91" s="28"/>
      <c r="G91" s="55"/>
      <c r="H91" s="56"/>
      <c r="I91" s="56"/>
      <c r="J91" s="56"/>
      <c r="K91" s="56"/>
      <c r="L91" s="56"/>
      <c r="M91" s="56"/>
      <c r="N91" s="56"/>
      <c r="O91" s="56"/>
      <c r="P91" s="21" t="str">
        <f t="shared" si="15"/>
        <v/>
      </c>
      <c r="Q91" s="20" t="str">
        <f t="shared" si="16"/>
        <v/>
      </c>
      <c r="R91" s="21">
        <f>SUM(G91:Q91)</f>
        <v>0</v>
      </c>
      <c r="S91" s="21" t="str">
        <f t="shared" si="18"/>
        <v/>
      </c>
      <c r="T91" s="74" t="str">
        <f t="shared" si="19"/>
        <v/>
      </c>
      <c r="U91" s="74"/>
      <c r="V91" s="74"/>
      <c r="W91" s="74"/>
      <c r="X91" s="74"/>
      <c r="Y91" s="22" t="str">
        <f t="shared" si="20"/>
        <v/>
      </c>
      <c r="AB91" s="40" t="str">
        <f t="shared" si="21"/>
        <v/>
      </c>
      <c r="AC91" s="41"/>
      <c r="AD91" s="50" t="str">
        <f t="shared" si="22"/>
        <v/>
      </c>
    </row>
  </sheetData>
  <mergeCells count="96">
    <mergeCell ref="Y17:Y27"/>
    <mergeCell ref="T60:X60"/>
    <mergeCell ref="T52:X52"/>
    <mergeCell ref="T53:X53"/>
    <mergeCell ref="T54:X54"/>
    <mergeCell ref="T40:X40"/>
    <mergeCell ref="T41:X41"/>
    <mergeCell ref="T42:X42"/>
    <mergeCell ref="T43:X43"/>
    <mergeCell ref="T44:X44"/>
    <mergeCell ref="D17:D27"/>
    <mergeCell ref="M18:M27"/>
    <mergeCell ref="T64:X64"/>
    <mergeCell ref="T67:X67"/>
    <mergeCell ref="B17:B27"/>
    <mergeCell ref="C17:C27"/>
    <mergeCell ref="S17:S27"/>
    <mergeCell ref="N18:N27"/>
    <mergeCell ref="R17:R27"/>
    <mergeCell ref="G18:G27"/>
    <mergeCell ref="H18:H27"/>
    <mergeCell ref="I18:I27"/>
    <mergeCell ref="J18:J27"/>
    <mergeCell ref="K18:K27"/>
    <mergeCell ref="E1:F1"/>
    <mergeCell ref="E2:F2"/>
    <mergeCell ref="E3:F3"/>
    <mergeCell ref="E4:F4"/>
    <mergeCell ref="G15:Y16"/>
    <mergeCell ref="E6:F6"/>
    <mergeCell ref="E5:F5"/>
    <mergeCell ref="P8:Y8"/>
    <mergeCell ref="B8:O8"/>
    <mergeCell ref="D9:F9"/>
    <mergeCell ref="D10:F10"/>
    <mergeCell ref="D11:F11"/>
    <mergeCell ref="T83:X83"/>
    <mergeCell ref="T84:X84"/>
    <mergeCell ref="T85:X85"/>
    <mergeCell ref="T86:X86"/>
    <mergeCell ref="L18:L27"/>
    <mergeCell ref="P17:P27"/>
    <mergeCell ref="Q17:Q27"/>
    <mergeCell ref="T17:X27"/>
    <mergeCell ref="O18:O27"/>
    <mergeCell ref="G17:O17"/>
    <mergeCell ref="T74:X74"/>
    <mergeCell ref="T75:X75"/>
    <mergeCell ref="T45:X45"/>
    <mergeCell ref="T46:X46"/>
    <mergeCell ref="T48:X48"/>
    <mergeCell ref="T49:X49"/>
    <mergeCell ref="T91:X91"/>
    <mergeCell ref="T87:X87"/>
    <mergeCell ref="T88:X88"/>
    <mergeCell ref="T89:X89"/>
    <mergeCell ref="T90:X90"/>
    <mergeCell ref="T76:X76"/>
    <mergeCell ref="T82:X82"/>
    <mergeCell ref="T79:X79"/>
    <mergeCell ref="T80:X80"/>
    <mergeCell ref="T81:X81"/>
    <mergeCell ref="T77:X77"/>
    <mergeCell ref="T78:X78"/>
    <mergeCell ref="T51:X51"/>
    <mergeCell ref="T73:X73"/>
    <mergeCell ref="T30:X30"/>
    <mergeCell ref="T31:X31"/>
    <mergeCell ref="T32:X32"/>
    <mergeCell ref="T34:X34"/>
    <mergeCell ref="T72:X72"/>
    <mergeCell ref="T37:X37"/>
    <mergeCell ref="T38:X38"/>
    <mergeCell ref="T62:X62"/>
    <mergeCell ref="T63:X63"/>
    <mergeCell ref="T65:X65"/>
    <mergeCell ref="T66:X66"/>
    <mergeCell ref="T68:X68"/>
    <mergeCell ref="T69:X69"/>
    <mergeCell ref="T70:X70"/>
    <mergeCell ref="T35:X35"/>
    <mergeCell ref="AB17:AC27"/>
    <mergeCell ref="T71:X71"/>
    <mergeCell ref="T29:X29"/>
    <mergeCell ref="T61:X61"/>
    <mergeCell ref="T50:X50"/>
    <mergeCell ref="T28:X28"/>
    <mergeCell ref="T55:X55"/>
    <mergeCell ref="T56:X56"/>
    <mergeCell ref="T57:X57"/>
    <mergeCell ref="T58:X58"/>
    <mergeCell ref="T59:X59"/>
    <mergeCell ref="T39:X39"/>
    <mergeCell ref="T47:X47"/>
    <mergeCell ref="T36:X36"/>
    <mergeCell ref="T33:X33"/>
  </mergeCells>
  <phoneticPr fontId="0" type="noConversion"/>
  <conditionalFormatting sqref="C53:C54 C28:C38 C45:C51 C56 C58:C91">
    <cfRule type="expression" priority="129" stopIfTrue="1">
      <formula>$B28=""</formula>
    </cfRule>
    <cfRule type="expression" dxfId="49" priority="130">
      <formula>$AD28=1</formula>
    </cfRule>
  </conditionalFormatting>
  <conditionalFormatting sqref="T28:X32 T48:X50 T47 T37:X46 T36 T33 T52:X91 T34:X35">
    <cfRule type="expression" priority="137" stopIfTrue="1">
      <formula>B28=""</formula>
    </cfRule>
    <cfRule type="expression" dxfId="48" priority="138">
      <formula>$T28="ITEM CODE DOES NOT EXIST IN ITEM MASTER"</formula>
    </cfRule>
  </conditionalFormatting>
  <conditionalFormatting sqref="C41:C50">
    <cfRule type="expression" priority="105" stopIfTrue="1">
      <formula>$B41=""</formula>
    </cfRule>
    <cfRule type="expression" dxfId="47" priority="106">
      <formula>$AD41=1</formula>
    </cfRule>
  </conditionalFormatting>
  <conditionalFormatting sqref="C46:C54">
    <cfRule type="expression" priority="103" stopIfTrue="1">
      <formula>$B46=""</formula>
    </cfRule>
    <cfRule type="expression" dxfId="46" priority="104">
      <formula>$AD46=1</formula>
    </cfRule>
  </conditionalFormatting>
  <conditionalFormatting sqref="C34:C42">
    <cfRule type="expression" priority="101" stopIfTrue="1">
      <formula>$B34=""</formula>
    </cfRule>
    <cfRule type="expression" dxfId="45" priority="102">
      <formula>$AD34=1</formula>
    </cfRule>
  </conditionalFormatting>
  <conditionalFormatting sqref="C52">
    <cfRule type="expression" priority="97" stopIfTrue="1">
      <formula>$B52=""</formula>
    </cfRule>
    <cfRule type="expression" dxfId="44" priority="98">
      <formula>$AD52=1</formula>
    </cfRule>
  </conditionalFormatting>
  <conditionalFormatting sqref="C53">
    <cfRule type="expression" priority="95" stopIfTrue="1">
      <formula>$B53=""</formula>
    </cfRule>
    <cfRule type="expression" dxfId="43" priority="96">
      <formula>$AD53=1</formula>
    </cfRule>
  </conditionalFormatting>
  <conditionalFormatting sqref="C41">
    <cfRule type="expression" priority="93" stopIfTrue="1">
      <formula>$B41=""</formula>
    </cfRule>
    <cfRule type="expression" dxfId="42" priority="94">
      <formula>$AD41=1</formula>
    </cfRule>
  </conditionalFormatting>
  <conditionalFormatting sqref="C53">
    <cfRule type="expression" priority="91" stopIfTrue="1">
      <formula>$B53=""</formula>
    </cfRule>
    <cfRule type="expression" dxfId="41" priority="92">
      <formula>$AD53=1</formula>
    </cfRule>
  </conditionalFormatting>
  <conditionalFormatting sqref="C54">
    <cfRule type="expression" priority="89" stopIfTrue="1">
      <formula>$B54=""</formula>
    </cfRule>
    <cfRule type="expression" dxfId="40" priority="90">
      <formula>$AD54=1</formula>
    </cfRule>
  </conditionalFormatting>
  <conditionalFormatting sqref="C40">
    <cfRule type="expression" priority="87" stopIfTrue="1">
      <formula>$B40=""</formula>
    </cfRule>
    <cfRule type="expression" dxfId="39" priority="88">
      <formula>$AD40=1</formula>
    </cfRule>
  </conditionalFormatting>
  <conditionalFormatting sqref="C40">
    <cfRule type="expression" priority="85" stopIfTrue="1">
      <formula>$B40=""</formula>
    </cfRule>
    <cfRule type="expression" dxfId="38" priority="86">
      <formula>$AD40=1</formula>
    </cfRule>
  </conditionalFormatting>
  <conditionalFormatting sqref="C53">
    <cfRule type="expression" priority="83" stopIfTrue="1">
      <formula>$B53=""</formula>
    </cfRule>
    <cfRule type="expression" dxfId="37" priority="84">
      <formula>$AD53=1</formula>
    </cfRule>
  </conditionalFormatting>
  <conditionalFormatting sqref="C54">
    <cfRule type="expression" priority="81" stopIfTrue="1">
      <formula>$B54=""</formula>
    </cfRule>
    <cfRule type="expression" dxfId="36" priority="82">
      <formula>$AD54=1</formula>
    </cfRule>
  </conditionalFormatting>
  <conditionalFormatting sqref="C42">
    <cfRule type="expression" priority="79" stopIfTrue="1">
      <formula>$B42=""</formula>
    </cfRule>
    <cfRule type="expression" dxfId="35" priority="80">
      <formula>$AD42=1</formula>
    </cfRule>
  </conditionalFormatting>
  <conditionalFormatting sqref="C54">
    <cfRule type="expression" priority="77" stopIfTrue="1">
      <formula>$B54=""</formula>
    </cfRule>
    <cfRule type="expression" dxfId="34" priority="78">
      <formula>$AD54=1</formula>
    </cfRule>
  </conditionalFormatting>
  <conditionalFormatting sqref="C41">
    <cfRule type="expression" priority="73" stopIfTrue="1">
      <formula>$B41=""</formula>
    </cfRule>
    <cfRule type="expression" dxfId="33" priority="74">
      <formula>$AD41=1</formula>
    </cfRule>
  </conditionalFormatting>
  <conditionalFormatting sqref="C41">
    <cfRule type="expression" priority="71" stopIfTrue="1">
      <formula>$B41=""</formula>
    </cfRule>
    <cfRule type="expression" dxfId="32" priority="72">
      <formula>$AD41=1</formula>
    </cfRule>
  </conditionalFormatting>
  <conditionalFormatting sqref="T51:X51">
    <cfRule type="expression" priority="69" stopIfTrue="1">
      <formula>B51=""</formula>
    </cfRule>
    <cfRule type="expression" dxfId="31" priority="70">
      <formula>$T51="ITEM CODE DOES NOT EXIST IN ITEM MASTER"</formula>
    </cfRule>
  </conditionalFormatting>
  <conditionalFormatting sqref="C51">
    <cfRule type="expression" priority="67" stopIfTrue="1">
      <formula>$B51=""</formula>
    </cfRule>
    <cfRule type="expression" dxfId="30" priority="68">
      <formula>$AD51=1</formula>
    </cfRule>
  </conditionalFormatting>
  <conditionalFormatting sqref="C42">
    <cfRule type="expression" priority="65" stopIfTrue="1">
      <formula>$B42=""</formula>
    </cfRule>
    <cfRule type="expression" dxfId="29" priority="66">
      <formula>$AD42=1</formula>
    </cfRule>
  </conditionalFormatting>
  <conditionalFormatting sqref="C41">
    <cfRule type="expression" priority="63" stopIfTrue="1">
      <formula>$B41=""</formula>
    </cfRule>
    <cfRule type="expression" dxfId="28" priority="64">
      <formula>$AD41=1</formula>
    </cfRule>
  </conditionalFormatting>
  <conditionalFormatting sqref="C41">
    <cfRule type="expression" priority="61" stopIfTrue="1">
      <formula>$B41=""</formula>
    </cfRule>
    <cfRule type="expression" dxfId="27" priority="62">
      <formula>$AD41=1</formula>
    </cfRule>
  </conditionalFormatting>
  <conditionalFormatting sqref="C43">
    <cfRule type="expression" priority="59" stopIfTrue="1">
      <formula>$B43=""</formula>
    </cfRule>
    <cfRule type="expression" dxfId="26" priority="60">
      <formula>$AD43=1</formula>
    </cfRule>
  </conditionalFormatting>
  <conditionalFormatting sqref="C42">
    <cfRule type="expression" priority="57" stopIfTrue="1">
      <formula>$B42=""</formula>
    </cfRule>
    <cfRule type="expression" dxfId="25" priority="58">
      <formula>$AD42=1</formula>
    </cfRule>
  </conditionalFormatting>
  <conditionalFormatting sqref="C42">
    <cfRule type="expression" priority="55" stopIfTrue="1">
      <formula>$B42=""</formula>
    </cfRule>
    <cfRule type="expression" dxfId="24" priority="56">
      <formula>$AD42=1</formula>
    </cfRule>
  </conditionalFormatting>
  <conditionalFormatting sqref="C52">
    <cfRule type="expression" priority="53" stopIfTrue="1">
      <formula>$B52=""</formula>
    </cfRule>
    <cfRule type="expression" dxfId="23" priority="54">
      <formula>$AD52=1</formula>
    </cfRule>
  </conditionalFormatting>
  <conditionalFormatting sqref="C53">
    <cfRule type="expression" priority="51" stopIfTrue="1">
      <formula>$B53=""</formula>
    </cfRule>
    <cfRule type="expression" dxfId="22" priority="52">
      <formula>$AD53=1</formula>
    </cfRule>
  </conditionalFormatting>
  <conditionalFormatting sqref="C54">
    <cfRule type="expression" priority="49" stopIfTrue="1">
      <formula>$B54=""</formula>
    </cfRule>
    <cfRule type="expression" dxfId="21" priority="50">
      <formula>$AD54=1</formula>
    </cfRule>
  </conditionalFormatting>
  <conditionalFormatting sqref="C42">
    <cfRule type="expression" priority="47" stopIfTrue="1">
      <formula>$B42=""</formula>
    </cfRule>
    <cfRule type="expression" dxfId="20" priority="48">
      <formula>$AD42=1</formula>
    </cfRule>
  </conditionalFormatting>
  <conditionalFormatting sqref="C54">
    <cfRule type="expression" priority="45" stopIfTrue="1">
      <formula>$B54=""</formula>
    </cfRule>
    <cfRule type="expression" dxfId="19" priority="46">
      <formula>$AD54=1</formula>
    </cfRule>
  </conditionalFormatting>
  <conditionalFormatting sqref="C41">
    <cfRule type="expression" priority="41" stopIfTrue="1">
      <formula>$B41=""</formula>
    </cfRule>
    <cfRule type="expression" dxfId="18" priority="42">
      <formula>$AD41=1</formula>
    </cfRule>
  </conditionalFormatting>
  <conditionalFormatting sqref="C41">
    <cfRule type="expression" priority="39" stopIfTrue="1">
      <formula>$B41=""</formula>
    </cfRule>
    <cfRule type="expression" dxfId="17" priority="40">
      <formula>$AD41=1</formula>
    </cfRule>
  </conditionalFormatting>
  <conditionalFormatting sqref="C54">
    <cfRule type="expression" priority="37" stopIfTrue="1">
      <formula>$B54=""</formula>
    </cfRule>
    <cfRule type="expression" dxfId="16" priority="38">
      <formula>$AD54=1</formula>
    </cfRule>
  </conditionalFormatting>
  <conditionalFormatting sqref="C43">
    <cfRule type="expression" priority="33" stopIfTrue="1">
      <formula>$B43=""</formula>
    </cfRule>
    <cfRule type="expression" dxfId="15" priority="34">
      <formula>$AD43=1</formula>
    </cfRule>
  </conditionalFormatting>
  <conditionalFormatting sqref="C56">
    <cfRule type="expression" priority="29" stopIfTrue="1">
      <formula>$B56=""</formula>
    </cfRule>
    <cfRule type="expression" dxfId="14" priority="30">
      <formula>$AD56=1</formula>
    </cfRule>
  </conditionalFormatting>
  <conditionalFormatting sqref="C42">
    <cfRule type="expression" priority="27" stopIfTrue="1">
      <formula>$B42=""</formula>
    </cfRule>
    <cfRule type="expression" dxfId="13" priority="28">
      <formula>$AD42=1</formula>
    </cfRule>
  </conditionalFormatting>
  <conditionalFormatting sqref="C42">
    <cfRule type="expression" priority="25" stopIfTrue="1">
      <formula>$B42=""</formula>
    </cfRule>
    <cfRule type="expression" dxfId="12" priority="26">
      <formula>$AD42=1</formula>
    </cfRule>
  </conditionalFormatting>
  <conditionalFormatting sqref="C52">
    <cfRule type="expression" priority="23" stopIfTrue="1">
      <formula>$B52=""</formula>
    </cfRule>
    <cfRule type="expression" dxfId="11" priority="24">
      <formula>$AD52=1</formula>
    </cfRule>
  </conditionalFormatting>
  <conditionalFormatting sqref="C43">
    <cfRule type="expression" priority="21" stopIfTrue="1">
      <formula>$B43=""</formula>
    </cfRule>
    <cfRule type="expression" dxfId="10" priority="22">
      <formula>$AD43=1</formula>
    </cfRule>
  </conditionalFormatting>
  <conditionalFormatting sqref="C42">
    <cfRule type="expression" priority="19" stopIfTrue="1">
      <formula>$B42=""</formula>
    </cfRule>
    <cfRule type="expression" dxfId="9" priority="20">
      <formula>$AD42=1</formula>
    </cfRule>
  </conditionalFormatting>
  <conditionalFormatting sqref="C42">
    <cfRule type="expression" priority="17" stopIfTrue="1">
      <formula>$B42=""</formula>
    </cfRule>
    <cfRule type="expression" dxfId="8" priority="18">
      <formula>$AD42=1</formula>
    </cfRule>
  </conditionalFormatting>
  <conditionalFormatting sqref="C44">
    <cfRule type="expression" priority="15" stopIfTrue="1">
      <formula>$B44=""</formula>
    </cfRule>
    <cfRule type="expression" dxfId="7" priority="16">
      <formula>$AD44=1</formula>
    </cfRule>
  </conditionalFormatting>
  <conditionalFormatting sqref="C43">
    <cfRule type="expression" priority="13" stopIfTrue="1">
      <formula>$B43=""</formula>
    </cfRule>
    <cfRule type="expression" dxfId="6" priority="14">
      <formula>$AD43=1</formula>
    </cfRule>
  </conditionalFormatting>
  <conditionalFormatting sqref="C43">
    <cfRule type="expression" priority="11" stopIfTrue="1">
      <formula>$B43=""</formula>
    </cfRule>
    <cfRule type="expression" dxfId="5" priority="12">
      <formula>$AD43=1</formula>
    </cfRule>
  </conditionalFormatting>
  <conditionalFormatting sqref="C53">
    <cfRule type="expression" priority="9" stopIfTrue="1">
      <formula>$B53=""</formula>
    </cfRule>
    <cfRule type="expression" dxfId="4" priority="10">
      <formula>$AD53=1</formula>
    </cfRule>
  </conditionalFormatting>
  <conditionalFormatting sqref="C55">
    <cfRule type="expression" priority="7" stopIfTrue="1">
      <formula>$B55=""</formula>
    </cfRule>
    <cfRule type="expression" dxfId="3" priority="8">
      <formula>$AD55=1</formula>
    </cfRule>
  </conditionalFormatting>
  <conditionalFormatting sqref="C55">
    <cfRule type="expression" priority="5" stopIfTrue="1">
      <formula>$B55=""</formula>
    </cfRule>
    <cfRule type="expression" dxfId="2" priority="6">
      <formula>$AD55=1</formula>
    </cfRule>
  </conditionalFormatting>
  <conditionalFormatting sqref="C57">
    <cfRule type="expression" priority="3" stopIfTrue="1">
      <formula>$B57=""</formula>
    </cfRule>
    <cfRule type="expression" dxfId="1" priority="4">
      <formula>$AD57=1</formula>
    </cfRule>
  </conditionalFormatting>
  <conditionalFormatting sqref="C57">
    <cfRule type="expression" priority="1" stopIfTrue="1">
      <formula>$B57=""</formula>
    </cfRule>
    <cfRule type="expression" dxfId="0" priority="2">
      <formula>$AD57=1</formula>
    </cfRule>
  </conditionalFormatting>
  <pageMargins left="0.75" right="0.75" top="1" bottom="1" header="0.5" footer="0.5"/>
  <pageSetup paperSize="129" scale="20" orientation="landscape" r:id="rId1"/>
  <headerFooter alignWithMargins="0"/>
  <ignoredErrors>
    <ignoredError sqref="R5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Multiple_Bridges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bmasterson</cp:lastModifiedBy>
  <cp:lastPrinted>2006-01-25T15:02:54Z</cp:lastPrinted>
  <dcterms:created xsi:type="dcterms:W3CDTF">2005-08-16T18:59:51Z</dcterms:created>
  <dcterms:modified xsi:type="dcterms:W3CDTF">2022-08-25T19:36:38Z</dcterms:modified>
</cp:coreProperties>
</file>